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 defaultThemeVersion="124226"/>
  <bookViews>
    <workbookView xWindow="675" yWindow="105" windowWidth="9720" windowHeight="7320"/>
  </bookViews>
  <sheets>
    <sheet name="Amortization" sheetId="1" r:id="rId1"/>
  </sheets>
  <definedNames>
    <definedName name="_xlnm.Print_Titles" localSheetId="0">Amortization!$9:$9</definedName>
  </definedNames>
  <calcPr calcId="145621"/>
</workbook>
</file>

<file path=xl/calcChain.xml><?xml version="1.0" encoding="utf-8"?>
<calcChain xmlns="http://schemas.openxmlformats.org/spreadsheetml/2006/main">
  <c r="B6" i="1" l="1"/>
  <c r="B7" i="1" s="1"/>
  <c r="A11" i="1"/>
  <c r="B10" i="1"/>
  <c r="C10" i="1" l="1"/>
  <c r="D10" i="1" s="1"/>
  <c r="A12" i="1"/>
  <c r="C11" i="1"/>
  <c r="E10" i="1" l="1"/>
  <c r="B11" i="1"/>
  <c r="D11" i="1"/>
  <c r="A13" i="1"/>
  <c r="C12" i="1"/>
  <c r="B12" i="1" l="1"/>
  <c r="E11" i="1"/>
  <c r="D12" i="1"/>
  <c r="A14" i="1"/>
  <c r="C13" i="1"/>
  <c r="B13" i="1" l="1"/>
  <c r="A15" i="1"/>
  <c r="C14" i="1"/>
  <c r="D13" i="1"/>
  <c r="B14" i="1" s="1"/>
  <c r="E12" i="1"/>
  <c r="A16" i="1" l="1"/>
  <c r="C15" i="1"/>
  <c r="D14" i="1"/>
  <c r="B15" i="1" s="1"/>
  <c r="E13" i="1"/>
  <c r="E14" i="1" l="1"/>
  <c r="A17" i="1"/>
  <c r="C16" i="1"/>
  <c r="D15" i="1"/>
  <c r="A18" i="1" l="1"/>
  <c r="C17" i="1"/>
  <c r="E15" i="1"/>
  <c r="B16" i="1"/>
  <c r="D16" i="1"/>
  <c r="E16" i="1" s="1"/>
  <c r="D17" i="1" l="1"/>
  <c r="E17" i="1" s="1"/>
  <c r="A19" i="1"/>
  <c r="C18" i="1"/>
  <c r="B17" i="1"/>
  <c r="B18" i="1" s="1"/>
  <c r="A20" i="1" l="1"/>
  <c r="C19" i="1"/>
  <c r="D18" i="1"/>
  <c r="E18" i="1" s="1"/>
  <c r="B19" i="1" l="1"/>
  <c r="D19" i="1"/>
  <c r="E19" i="1"/>
  <c r="A21" i="1"/>
  <c r="C20" i="1"/>
  <c r="A22" i="1" l="1"/>
  <c r="C21" i="1"/>
  <c r="D20" i="1"/>
  <c r="E20" i="1" s="1"/>
  <c r="B20" i="1"/>
  <c r="D21" i="1" l="1"/>
  <c r="G21" i="1" s="1"/>
  <c r="E21" i="1"/>
  <c r="F21" i="1"/>
  <c r="B21" i="1"/>
  <c r="B22" i="1" s="1"/>
  <c r="A23" i="1"/>
  <c r="C22" i="1"/>
  <c r="D22" i="1" l="1"/>
  <c r="B23" i="1" s="1"/>
  <c r="A24" i="1"/>
  <c r="C23" i="1"/>
  <c r="A25" i="1" l="1"/>
  <c r="C24" i="1"/>
  <c r="D23" i="1"/>
  <c r="E23" i="1" s="1"/>
  <c r="E22" i="1"/>
  <c r="B24" i="1" l="1"/>
  <c r="D24" i="1"/>
  <c r="E24" i="1" s="1"/>
  <c r="C25" i="1"/>
  <c r="A26" i="1"/>
  <c r="A27" i="1" l="1"/>
  <c r="C26" i="1"/>
  <c r="D25" i="1"/>
  <c r="E25" i="1" s="1"/>
  <c r="B25" i="1"/>
  <c r="B26" i="1" l="1"/>
  <c r="D26" i="1"/>
  <c r="A28" i="1"/>
  <c r="C27" i="1"/>
  <c r="E26" i="1" l="1"/>
  <c r="D27" i="1"/>
  <c r="E27" i="1" s="1"/>
  <c r="A29" i="1"/>
  <c r="C28" i="1"/>
  <c r="B27" i="1"/>
  <c r="B28" i="1" l="1"/>
  <c r="D28" i="1"/>
  <c r="B29" i="1" s="1"/>
  <c r="A30" i="1"/>
  <c r="C29" i="1"/>
  <c r="E28" i="1" l="1"/>
  <c r="D29" i="1"/>
  <c r="B30" i="1" s="1"/>
  <c r="A31" i="1"/>
  <c r="C30" i="1"/>
  <c r="E29" i="1" l="1"/>
  <c r="D30" i="1"/>
  <c r="B31" i="1" s="1"/>
  <c r="A32" i="1"/>
  <c r="C31" i="1"/>
  <c r="A33" i="1" l="1"/>
  <c r="C32" i="1"/>
  <c r="E30" i="1"/>
  <c r="D31" i="1"/>
  <c r="B32" i="1" s="1"/>
  <c r="D32" i="1" l="1"/>
  <c r="B33" i="1" s="1"/>
  <c r="E32" i="1"/>
  <c r="A34" i="1"/>
  <c r="C33" i="1"/>
  <c r="E31" i="1"/>
  <c r="A35" i="1" l="1"/>
  <c r="C34" i="1"/>
  <c r="D33" i="1"/>
  <c r="G33" i="1" s="1"/>
  <c r="F33" i="1"/>
  <c r="E33" i="1" l="1"/>
  <c r="A36" i="1"/>
  <c r="C35" i="1"/>
  <c r="E34" i="1"/>
  <c r="D34" i="1"/>
  <c r="B34" i="1"/>
  <c r="B35" i="1" s="1"/>
  <c r="D35" i="1" l="1"/>
  <c r="B36" i="1" s="1"/>
  <c r="A37" i="1"/>
  <c r="C36" i="1"/>
  <c r="D36" i="1" l="1"/>
  <c r="B37" i="1" s="1"/>
  <c r="E36" i="1"/>
  <c r="A38" i="1"/>
  <c r="C37" i="1"/>
  <c r="E35" i="1"/>
  <c r="D37" i="1" l="1"/>
  <c r="E37" i="1"/>
  <c r="A39" i="1"/>
  <c r="C38" i="1"/>
  <c r="A40" i="1" l="1"/>
  <c r="C39" i="1"/>
  <c r="D38" i="1"/>
  <c r="E38" i="1" s="1"/>
  <c r="B38" i="1"/>
  <c r="B39" i="1" s="1"/>
  <c r="D39" i="1" l="1"/>
  <c r="E39" i="1" s="1"/>
  <c r="A41" i="1"/>
  <c r="C40" i="1"/>
  <c r="C41" i="1" l="1"/>
  <c r="A42" i="1"/>
  <c r="B40" i="1"/>
  <c r="D40" i="1"/>
  <c r="E40" i="1" s="1"/>
  <c r="B41" i="1" l="1"/>
  <c r="A43" i="1"/>
  <c r="C42" i="1"/>
  <c r="E41" i="1"/>
  <c r="D41" i="1"/>
  <c r="B42" i="1" s="1"/>
  <c r="D42" i="1" l="1"/>
  <c r="B43" i="1" s="1"/>
  <c r="A44" i="1"/>
  <c r="C43" i="1"/>
  <c r="E42" i="1" l="1"/>
  <c r="A45" i="1"/>
  <c r="C44" i="1"/>
  <c r="D43" i="1"/>
  <c r="B44" i="1" s="1"/>
  <c r="D44" i="1" l="1"/>
  <c r="B45" i="1" s="1"/>
  <c r="E44" i="1"/>
  <c r="A46" i="1"/>
  <c r="C45" i="1"/>
  <c r="E43" i="1"/>
  <c r="D45" i="1" l="1"/>
  <c r="G45" i="1" s="1"/>
  <c r="E45" i="1"/>
  <c r="F45" i="1"/>
  <c r="A47" i="1"/>
  <c r="C46" i="1"/>
  <c r="D46" i="1" l="1"/>
  <c r="A48" i="1"/>
  <c r="C47" i="1"/>
  <c r="B46" i="1"/>
  <c r="B47" i="1" s="1"/>
  <c r="A49" i="1" l="1"/>
  <c r="C48" i="1"/>
  <c r="D47" i="1"/>
  <c r="B48" i="1" s="1"/>
  <c r="E46" i="1"/>
  <c r="A50" i="1" l="1"/>
  <c r="C49" i="1"/>
  <c r="E47" i="1"/>
  <c r="D48" i="1"/>
  <c r="B49" i="1" s="1"/>
  <c r="E48" i="1" l="1"/>
  <c r="D49" i="1"/>
  <c r="B50" i="1" s="1"/>
  <c r="A51" i="1"/>
  <c r="C50" i="1"/>
  <c r="D50" i="1" l="1"/>
  <c r="A52" i="1"/>
  <c r="C51" i="1"/>
  <c r="E49" i="1"/>
  <c r="D51" i="1" l="1"/>
  <c r="E51" i="1" s="1"/>
  <c r="E50" i="1"/>
  <c r="A53" i="1"/>
  <c r="C52" i="1"/>
  <c r="B51" i="1"/>
  <c r="B52" i="1" s="1"/>
  <c r="D52" i="1" l="1"/>
  <c r="B53" i="1" s="1"/>
  <c r="E52" i="1"/>
  <c r="A54" i="1"/>
  <c r="C53" i="1"/>
  <c r="D53" i="1" l="1"/>
  <c r="B54" i="1" s="1"/>
  <c r="E53" i="1"/>
  <c r="A55" i="1"/>
  <c r="C54" i="1"/>
  <c r="A56" i="1" l="1"/>
  <c r="C55" i="1"/>
  <c r="D54" i="1"/>
  <c r="B55" i="1" s="1"/>
  <c r="E54" i="1" l="1"/>
  <c r="D55" i="1"/>
  <c r="B56" i="1" s="1"/>
  <c r="A57" i="1"/>
  <c r="C56" i="1"/>
  <c r="D56" i="1" l="1"/>
  <c r="B57" i="1" s="1"/>
  <c r="E56" i="1"/>
  <c r="C57" i="1"/>
  <c r="A58" i="1"/>
  <c r="E55" i="1"/>
  <c r="D57" i="1" l="1"/>
  <c r="G57" i="1" s="1"/>
  <c r="F57" i="1"/>
  <c r="A59" i="1"/>
  <c r="C58" i="1"/>
  <c r="D58" i="1" l="1"/>
  <c r="E57" i="1"/>
  <c r="A60" i="1"/>
  <c r="C59" i="1"/>
  <c r="B58" i="1"/>
  <c r="B59" i="1" s="1"/>
  <c r="A61" i="1" l="1"/>
  <c r="C60" i="1"/>
  <c r="E58" i="1"/>
  <c r="D59" i="1"/>
  <c r="B60" i="1" s="1"/>
  <c r="A62" i="1" l="1"/>
  <c r="C61" i="1"/>
  <c r="E59" i="1"/>
  <c r="D60" i="1"/>
  <c r="B61" i="1" s="1"/>
  <c r="E60" i="1" l="1"/>
  <c r="B62" i="1"/>
  <c r="A63" i="1"/>
  <c r="C62" i="1"/>
  <c r="D61" i="1"/>
  <c r="E61" i="1"/>
  <c r="A64" i="1" l="1"/>
  <c r="C63" i="1"/>
  <c r="D62" i="1"/>
  <c r="D63" i="1" l="1"/>
  <c r="E63" i="1" s="1"/>
  <c r="E62" i="1"/>
  <c r="B63" i="1"/>
  <c r="A65" i="1"/>
  <c r="C64" i="1"/>
  <c r="B64" i="1" l="1"/>
  <c r="D64" i="1"/>
  <c r="E64" i="1"/>
  <c r="A66" i="1"/>
  <c r="C65" i="1"/>
  <c r="B65" i="1" l="1"/>
  <c r="A67" i="1"/>
  <c r="C66" i="1"/>
  <c r="D65" i="1"/>
  <c r="E65" i="1" s="1"/>
  <c r="B66" i="1" l="1"/>
  <c r="D66" i="1"/>
  <c r="E66" i="1" s="1"/>
  <c r="A68" i="1"/>
  <c r="C67" i="1"/>
  <c r="B67" i="1" l="1"/>
  <c r="D67" i="1"/>
  <c r="E67" i="1" s="1"/>
  <c r="A69" i="1"/>
  <c r="C68" i="1"/>
  <c r="D68" i="1" l="1"/>
  <c r="E68" i="1"/>
  <c r="A70" i="1"/>
  <c r="C69" i="1"/>
  <c r="B68" i="1"/>
  <c r="B69" i="1" s="1"/>
  <c r="D69" i="1" l="1"/>
  <c r="G69" i="1" s="1"/>
  <c r="E69" i="1"/>
  <c r="F69" i="1"/>
  <c r="A71" i="1"/>
  <c r="C70" i="1"/>
  <c r="B70" i="1"/>
  <c r="A72" i="1" l="1"/>
  <c r="C71" i="1"/>
  <c r="D70" i="1"/>
  <c r="E70" i="1" s="1"/>
  <c r="D71" i="1" l="1"/>
  <c r="E71" i="1" s="1"/>
  <c r="A73" i="1"/>
  <c r="C72" i="1"/>
  <c r="B71" i="1"/>
  <c r="B72" i="1" s="1"/>
  <c r="C73" i="1" l="1"/>
  <c r="A74" i="1"/>
  <c r="D72" i="1"/>
  <c r="B73" i="1" s="1"/>
  <c r="E72" i="1"/>
  <c r="C74" i="1" l="1"/>
  <c r="A75" i="1"/>
  <c r="D73" i="1"/>
  <c r="B74" i="1" s="1"/>
  <c r="A76" i="1" l="1"/>
  <c r="C75" i="1"/>
  <c r="D74" i="1"/>
  <c r="E73" i="1"/>
  <c r="E74" i="1" l="1"/>
  <c r="D75" i="1"/>
  <c r="E75" i="1" s="1"/>
  <c r="A77" i="1"/>
  <c r="C76" i="1"/>
  <c r="B75" i="1"/>
  <c r="B76" i="1" s="1"/>
  <c r="D76" i="1" l="1"/>
  <c r="E76" i="1"/>
  <c r="A78" i="1"/>
  <c r="C77" i="1"/>
  <c r="B77" i="1"/>
  <c r="A79" i="1" l="1"/>
  <c r="C78" i="1"/>
  <c r="D77" i="1"/>
  <c r="E77" i="1" s="1"/>
  <c r="B78" i="1" l="1"/>
  <c r="D78" i="1"/>
  <c r="E78" i="1" s="1"/>
  <c r="A80" i="1"/>
  <c r="C79" i="1"/>
  <c r="D79" i="1" l="1"/>
  <c r="E79" i="1" s="1"/>
  <c r="A81" i="1"/>
  <c r="C80" i="1"/>
  <c r="B79" i="1"/>
  <c r="D80" i="1" l="1"/>
  <c r="E80" i="1"/>
  <c r="A82" i="1"/>
  <c r="C81" i="1"/>
  <c r="B80" i="1"/>
  <c r="B81" i="1" s="1"/>
  <c r="D81" i="1" l="1"/>
  <c r="G81" i="1" s="1"/>
  <c r="F81" i="1"/>
  <c r="A83" i="1"/>
  <c r="C82" i="1"/>
  <c r="B82" i="1" l="1"/>
  <c r="D82" i="1"/>
  <c r="E81" i="1"/>
  <c r="A84" i="1"/>
  <c r="C83" i="1"/>
  <c r="A85" i="1" l="1"/>
  <c r="C84" i="1"/>
  <c r="D83" i="1"/>
  <c r="E83" i="1" s="1"/>
  <c r="E82" i="1"/>
  <c r="B83" i="1"/>
  <c r="B84" i="1" l="1"/>
  <c r="B85" i="1"/>
  <c r="A86" i="1"/>
  <c r="C85" i="1"/>
  <c r="D84" i="1"/>
  <c r="E84" i="1"/>
  <c r="D85" i="1" l="1"/>
  <c r="E85" i="1"/>
  <c r="B86" i="1"/>
  <c r="A87" i="1"/>
  <c r="C86" i="1"/>
  <c r="A88" i="1" l="1"/>
  <c r="C87" i="1"/>
  <c r="D86" i="1"/>
  <c r="E86" i="1" s="1"/>
  <c r="A89" i="1" l="1"/>
  <c r="C88" i="1"/>
  <c r="B87" i="1"/>
  <c r="D87" i="1"/>
  <c r="E87" i="1" s="1"/>
  <c r="B88" i="1" l="1"/>
  <c r="D88" i="1"/>
  <c r="E88" i="1"/>
  <c r="B89" i="1"/>
  <c r="C89" i="1"/>
  <c r="A90" i="1"/>
  <c r="D89" i="1" l="1"/>
  <c r="E89" i="1" s="1"/>
  <c r="B90" i="1"/>
  <c r="A91" i="1"/>
  <c r="C90" i="1"/>
  <c r="A92" i="1" l="1"/>
  <c r="C91" i="1"/>
  <c r="D90" i="1"/>
  <c r="B91" i="1" s="1"/>
  <c r="A93" i="1" l="1"/>
  <c r="C92" i="1"/>
  <c r="E90" i="1"/>
  <c r="D91" i="1"/>
  <c r="B92" i="1" s="1"/>
  <c r="D92" i="1" l="1"/>
  <c r="B93" i="1" s="1"/>
  <c r="A94" i="1"/>
  <c r="C93" i="1"/>
  <c r="E91" i="1"/>
  <c r="E92" i="1" l="1"/>
  <c r="D93" i="1"/>
  <c r="G93" i="1" s="1"/>
  <c r="F93" i="1"/>
  <c r="A95" i="1"/>
  <c r="C94" i="1"/>
  <c r="A96" i="1" l="1"/>
  <c r="C95" i="1"/>
  <c r="E93" i="1"/>
  <c r="E94" i="1"/>
  <c r="D94" i="1"/>
  <c r="B94" i="1"/>
  <c r="B95" i="1" s="1"/>
  <c r="D95" i="1" l="1"/>
  <c r="E95" i="1" s="1"/>
  <c r="B96" i="1"/>
  <c r="A97" i="1"/>
  <c r="C96" i="1"/>
  <c r="D96" i="1" l="1"/>
  <c r="E96" i="1"/>
  <c r="B97" i="1"/>
  <c r="A98" i="1"/>
  <c r="C97" i="1"/>
  <c r="A99" i="1" l="1"/>
  <c r="C98" i="1"/>
  <c r="D97" i="1"/>
  <c r="B98" i="1" s="1"/>
  <c r="E97" i="1" l="1"/>
  <c r="A100" i="1"/>
  <c r="C99" i="1"/>
  <c r="D98" i="1"/>
  <c r="B99" i="1" s="1"/>
  <c r="E98" i="1" l="1"/>
  <c r="D99" i="1"/>
  <c r="B100" i="1" s="1"/>
  <c r="A101" i="1"/>
  <c r="C100" i="1"/>
  <c r="E99" i="1" l="1"/>
  <c r="D100" i="1"/>
  <c r="E100" i="1"/>
  <c r="A102" i="1"/>
  <c r="C101" i="1"/>
  <c r="B101" i="1"/>
  <c r="D101" i="1" l="1"/>
  <c r="E101" i="1"/>
  <c r="A103" i="1"/>
  <c r="C102" i="1"/>
  <c r="B102" i="1"/>
  <c r="A104" i="1" l="1"/>
  <c r="C103" i="1"/>
  <c r="B103" i="1"/>
  <c r="E102" i="1"/>
  <c r="D102" i="1"/>
  <c r="D103" i="1" l="1"/>
  <c r="B104" i="1" s="1"/>
  <c r="A105" i="1"/>
  <c r="C104" i="1"/>
  <c r="E103" i="1" l="1"/>
  <c r="D104" i="1"/>
  <c r="E104" i="1" s="1"/>
  <c r="C105" i="1"/>
  <c r="A106" i="1"/>
  <c r="A107" i="1" l="1"/>
  <c r="C106" i="1"/>
  <c r="E105" i="1"/>
  <c r="D105" i="1"/>
  <c r="G105" i="1" s="1"/>
  <c r="F105" i="1"/>
  <c r="B105" i="1"/>
  <c r="B106" i="1" s="1"/>
  <c r="D106" i="1" l="1"/>
  <c r="A108" i="1"/>
  <c r="C107" i="1"/>
  <c r="D107" i="1" l="1"/>
  <c r="E106" i="1"/>
  <c r="A109" i="1"/>
  <c r="C108" i="1"/>
  <c r="B107" i="1"/>
  <c r="B108" i="1" s="1"/>
  <c r="D108" i="1" l="1"/>
  <c r="E108" i="1"/>
  <c r="E107" i="1"/>
  <c r="A110" i="1"/>
  <c r="C109" i="1"/>
  <c r="D109" i="1" l="1"/>
  <c r="E109" i="1"/>
  <c r="A111" i="1"/>
  <c r="C110" i="1"/>
  <c r="B109" i="1"/>
  <c r="B110" i="1" s="1"/>
  <c r="A112" i="1" l="1"/>
  <c r="C111" i="1"/>
  <c r="B111" i="1"/>
  <c r="E110" i="1"/>
  <c r="D110" i="1"/>
  <c r="D111" i="1" l="1"/>
  <c r="B112" i="1" s="1"/>
  <c r="A113" i="1"/>
  <c r="C112" i="1"/>
  <c r="D112" i="1" l="1"/>
  <c r="B113" i="1" s="1"/>
  <c r="E112" i="1"/>
  <c r="E111" i="1"/>
  <c r="A114" i="1"/>
  <c r="C113" i="1"/>
  <c r="D113" i="1" l="1"/>
  <c r="B114" i="1" s="1"/>
  <c r="A115" i="1"/>
  <c r="C114" i="1"/>
  <c r="E113" i="1" l="1"/>
  <c r="E114" i="1"/>
  <c r="D114" i="1"/>
  <c r="B115" i="1" s="1"/>
  <c r="A116" i="1"/>
  <c r="C115" i="1"/>
  <c r="D115" i="1" l="1"/>
  <c r="E115" i="1" s="1"/>
  <c r="A117" i="1"/>
  <c r="C116" i="1"/>
  <c r="D116" i="1" l="1"/>
  <c r="E116" i="1"/>
  <c r="A118" i="1"/>
  <c r="C117" i="1"/>
  <c r="B116" i="1"/>
  <c r="B117" i="1" s="1"/>
  <c r="D117" i="1" l="1"/>
  <c r="G117" i="1" s="1"/>
  <c r="E117" i="1"/>
  <c r="F117" i="1"/>
  <c r="A119" i="1"/>
  <c r="C118" i="1"/>
  <c r="B118" i="1"/>
  <c r="D118" i="1" l="1"/>
  <c r="A120" i="1"/>
  <c r="C119" i="1"/>
  <c r="D119" i="1" l="1"/>
  <c r="E118" i="1"/>
  <c r="A121" i="1"/>
  <c r="C120" i="1"/>
  <c r="B119" i="1"/>
  <c r="B120" i="1" s="1"/>
  <c r="D120" i="1" l="1"/>
  <c r="E120" i="1"/>
  <c r="E119" i="1"/>
  <c r="C121" i="1"/>
  <c r="A122" i="1"/>
  <c r="A123" i="1" l="1"/>
  <c r="C122" i="1"/>
  <c r="D121" i="1"/>
  <c r="E121" i="1" s="1"/>
  <c r="B121" i="1"/>
  <c r="B122" i="1" l="1"/>
  <c r="D122" i="1"/>
  <c r="E122" i="1" s="1"/>
  <c r="B123" i="1"/>
  <c r="A124" i="1"/>
  <c r="C123" i="1"/>
  <c r="A125" i="1" l="1"/>
  <c r="C124" i="1"/>
  <c r="B124" i="1"/>
  <c r="E123" i="1"/>
  <c r="D123" i="1"/>
  <c r="D124" i="1" l="1"/>
  <c r="B125" i="1" s="1"/>
  <c r="E124" i="1"/>
  <c r="A126" i="1"/>
  <c r="C125" i="1"/>
  <c r="A127" i="1" l="1"/>
  <c r="C126" i="1"/>
  <c r="D125" i="1"/>
  <c r="B126" i="1" s="1"/>
  <c r="D126" i="1" l="1"/>
  <c r="B127" i="1" s="1"/>
  <c r="A128" i="1"/>
  <c r="C127" i="1"/>
  <c r="E125" i="1"/>
  <c r="A129" i="1" l="1"/>
  <c r="C128" i="1"/>
  <c r="E126" i="1"/>
  <c r="D127" i="1"/>
  <c r="B128" i="1" s="1"/>
  <c r="D128" i="1" l="1"/>
  <c r="B129" i="1" s="1"/>
  <c r="E128" i="1"/>
  <c r="A130" i="1"/>
  <c r="C129" i="1"/>
  <c r="E127" i="1"/>
  <c r="A131" i="1" l="1"/>
  <c r="C130" i="1"/>
  <c r="D129" i="1"/>
  <c r="G129" i="1" s="1"/>
  <c r="F129" i="1"/>
  <c r="E129" i="1" l="1"/>
  <c r="D130" i="1"/>
  <c r="A132" i="1"/>
  <c r="C131" i="1"/>
  <c r="B130" i="1"/>
  <c r="B131" i="1" l="1"/>
  <c r="D131" i="1"/>
  <c r="E131" i="1" s="1"/>
  <c r="E130" i="1"/>
  <c r="A133" i="1"/>
  <c r="C132" i="1"/>
  <c r="B132" i="1" l="1"/>
  <c r="D132" i="1"/>
  <c r="E132" i="1"/>
  <c r="A134" i="1"/>
  <c r="C133" i="1"/>
  <c r="B133" i="1"/>
  <c r="D133" i="1" l="1"/>
  <c r="E133" i="1"/>
  <c r="A135" i="1"/>
  <c r="C134" i="1"/>
  <c r="D134" i="1" l="1"/>
  <c r="E134" i="1" s="1"/>
  <c r="A136" i="1"/>
  <c r="C135" i="1"/>
  <c r="B134" i="1"/>
  <c r="B135" i="1" s="1"/>
  <c r="D135" i="1" l="1"/>
  <c r="B136" i="1" s="1"/>
  <c r="E135" i="1"/>
  <c r="A137" i="1"/>
  <c r="C136" i="1"/>
  <c r="D136" i="1" l="1"/>
  <c r="B137" i="1" s="1"/>
  <c r="E136" i="1"/>
  <c r="C137" i="1"/>
  <c r="A138" i="1"/>
  <c r="C138" i="1" l="1"/>
  <c r="A139" i="1"/>
  <c r="D137" i="1"/>
  <c r="E137" i="1" s="1"/>
  <c r="A140" i="1" l="1"/>
  <c r="C139" i="1"/>
  <c r="D138" i="1"/>
  <c r="E138" i="1" s="1"/>
  <c r="B138" i="1"/>
  <c r="B139" i="1" l="1"/>
  <c r="D139" i="1"/>
  <c r="E139" i="1"/>
  <c r="B140" i="1"/>
  <c r="A141" i="1"/>
  <c r="C140" i="1"/>
  <c r="A142" i="1" l="1"/>
  <c r="C141" i="1"/>
  <c r="D140" i="1"/>
  <c r="E140" i="1" s="1"/>
  <c r="B141" i="1" l="1"/>
  <c r="D141" i="1"/>
  <c r="G141" i="1" s="1"/>
  <c r="F141" i="1"/>
  <c r="A143" i="1"/>
  <c r="C142" i="1"/>
  <c r="D142" i="1" l="1"/>
  <c r="E141" i="1"/>
  <c r="A144" i="1"/>
  <c r="C143" i="1"/>
  <c r="B142" i="1"/>
  <c r="B143" i="1" s="1"/>
  <c r="D143" i="1" l="1"/>
  <c r="E143" i="1"/>
  <c r="A145" i="1"/>
  <c r="C144" i="1"/>
  <c r="E142" i="1"/>
  <c r="D144" i="1" l="1"/>
  <c r="E144" i="1"/>
  <c r="A146" i="1"/>
  <c r="C145" i="1"/>
  <c r="B144" i="1"/>
  <c r="B145" i="1" s="1"/>
  <c r="D145" i="1" l="1"/>
  <c r="B146" i="1" s="1"/>
  <c r="A147" i="1"/>
  <c r="C146" i="1"/>
  <c r="E145" i="1" l="1"/>
  <c r="D146" i="1"/>
  <c r="E146" i="1" s="1"/>
  <c r="A148" i="1"/>
  <c r="C147" i="1"/>
  <c r="B147" i="1" l="1"/>
  <c r="D147" i="1"/>
  <c r="B148" i="1" s="1"/>
  <c r="E147" i="1"/>
  <c r="A149" i="1"/>
  <c r="C148" i="1"/>
  <c r="D148" i="1" l="1"/>
  <c r="B149" i="1" s="1"/>
  <c r="E148" i="1"/>
  <c r="A150" i="1"/>
  <c r="C149" i="1"/>
  <c r="D149" i="1" l="1"/>
  <c r="B150" i="1" s="1"/>
  <c r="E149" i="1"/>
  <c r="A151" i="1"/>
  <c r="C150" i="1"/>
  <c r="D150" i="1" l="1"/>
  <c r="B151" i="1" s="1"/>
  <c r="A152" i="1"/>
  <c r="C151" i="1"/>
  <c r="E150" i="1" l="1"/>
  <c r="D151" i="1"/>
  <c r="E151" i="1" s="1"/>
  <c r="A153" i="1"/>
  <c r="C152" i="1"/>
  <c r="D152" i="1" l="1"/>
  <c r="E152" i="1"/>
  <c r="C153" i="1"/>
  <c r="A154" i="1"/>
  <c r="B152" i="1"/>
  <c r="B153" i="1" s="1"/>
  <c r="D153" i="1" l="1"/>
  <c r="G153" i="1" s="1"/>
  <c r="E153" i="1"/>
  <c r="F153" i="1"/>
  <c r="B154" i="1"/>
  <c r="A155" i="1"/>
  <c r="C154" i="1"/>
  <c r="D154" i="1" l="1"/>
  <c r="B155" i="1" s="1"/>
  <c r="A156" i="1"/>
  <c r="C155" i="1"/>
  <c r="E154" i="1" l="1"/>
  <c r="D155" i="1"/>
  <c r="E155" i="1" s="1"/>
  <c r="A157" i="1"/>
  <c r="C156" i="1"/>
  <c r="B156" i="1"/>
  <c r="A158" i="1" l="1"/>
  <c r="C157" i="1"/>
  <c r="D156" i="1"/>
  <c r="E156" i="1" s="1"/>
  <c r="B157" i="1" l="1"/>
  <c r="D157" i="1"/>
  <c r="B158" i="1" s="1"/>
  <c r="A159" i="1"/>
  <c r="C158" i="1"/>
  <c r="E157" i="1" l="1"/>
  <c r="D158" i="1"/>
  <c r="E158" i="1" s="1"/>
  <c r="A160" i="1"/>
  <c r="C159" i="1"/>
  <c r="A161" i="1" l="1"/>
  <c r="C160" i="1"/>
  <c r="B159" i="1"/>
  <c r="D159" i="1"/>
  <c r="E159" i="1" s="1"/>
  <c r="B160" i="1" l="1"/>
  <c r="D160" i="1"/>
  <c r="B161" i="1" s="1"/>
  <c r="E160" i="1"/>
  <c r="A162" i="1"/>
  <c r="C161" i="1"/>
  <c r="D161" i="1" l="1"/>
  <c r="B162" i="1" s="1"/>
  <c r="A163" i="1"/>
  <c r="C162" i="1"/>
  <c r="A164" i="1" l="1"/>
  <c r="C163" i="1"/>
  <c r="E161" i="1"/>
  <c r="D162" i="1"/>
  <c r="B163" i="1" s="1"/>
  <c r="D163" i="1" l="1"/>
  <c r="B164" i="1" s="1"/>
  <c r="E163" i="1"/>
  <c r="A165" i="1"/>
  <c r="C164" i="1"/>
  <c r="E162" i="1"/>
  <c r="A166" i="1" l="1"/>
  <c r="C165" i="1"/>
  <c r="D164" i="1"/>
  <c r="B165" i="1" s="1"/>
  <c r="D165" i="1" l="1"/>
  <c r="G165" i="1" s="1"/>
  <c r="E165" i="1"/>
  <c r="F165" i="1"/>
  <c r="A167" i="1"/>
  <c r="C166" i="1"/>
  <c r="E164" i="1"/>
  <c r="D166" i="1" l="1"/>
  <c r="A168" i="1"/>
  <c r="C167" i="1"/>
  <c r="B166" i="1"/>
  <c r="B167" i="1" s="1"/>
  <c r="D167" i="1" l="1"/>
  <c r="E167" i="1" s="1"/>
  <c r="E166" i="1"/>
  <c r="A169" i="1"/>
  <c r="C168" i="1"/>
  <c r="D168" i="1" l="1"/>
  <c r="E168" i="1"/>
  <c r="B168" i="1"/>
  <c r="B169" i="1" s="1"/>
  <c r="C169" i="1"/>
  <c r="A170" i="1"/>
  <c r="A171" i="1" l="1"/>
  <c r="C170" i="1"/>
  <c r="D169" i="1"/>
  <c r="B170" i="1" s="1"/>
  <c r="E169" i="1" l="1"/>
  <c r="B171" i="1"/>
  <c r="A172" i="1"/>
  <c r="C171" i="1"/>
  <c r="D170" i="1"/>
  <c r="E170" i="1" s="1"/>
  <c r="A173" i="1" l="1"/>
  <c r="C172" i="1"/>
  <c r="D171" i="1"/>
  <c r="E171" i="1" s="1"/>
  <c r="D172" i="1" l="1"/>
  <c r="E172" i="1"/>
  <c r="B172" i="1"/>
  <c r="B173" i="1" s="1"/>
  <c r="A174" i="1"/>
  <c r="C173" i="1"/>
  <c r="A175" i="1" l="1"/>
  <c r="C174" i="1"/>
  <c r="B174" i="1"/>
  <c r="E173" i="1"/>
  <c r="D173" i="1"/>
  <c r="D174" i="1" l="1"/>
  <c r="B175" i="1" s="1"/>
  <c r="A176" i="1"/>
  <c r="C175" i="1"/>
  <c r="E174" i="1" l="1"/>
  <c r="A177" i="1"/>
  <c r="C176" i="1"/>
  <c r="D175" i="1"/>
  <c r="B176" i="1" s="1"/>
  <c r="E175" i="1" l="1"/>
  <c r="D176" i="1"/>
  <c r="B177" i="1" s="1"/>
  <c r="A178" i="1"/>
  <c r="C177" i="1"/>
  <c r="E176" i="1" l="1"/>
  <c r="D177" i="1"/>
  <c r="G177" i="1" s="1"/>
  <c r="F177" i="1"/>
  <c r="A179" i="1"/>
  <c r="C178" i="1"/>
  <c r="D178" i="1" l="1"/>
  <c r="E177" i="1"/>
  <c r="A180" i="1"/>
  <c r="C179" i="1"/>
  <c r="B178" i="1"/>
  <c r="B179" i="1" s="1"/>
  <c r="A181" i="1" l="1"/>
  <c r="C180" i="1"/>
  <c r="E178" i="1"/>
  <c r="D179" i="1"/>
  <c r="E179" i="1" s="1"/>
  <c r="B180" i="1" l="1"/>
  <c r="A182" i="1"/>
  <c r="C181" i="1"/>
  <c r="D180" i="1"/>
  <c r="E180" i="1" s="1"/>
  <c r="B181" i="1" l="1"/>
  <c r="A183" i="1"/>
  <c r="C182" i="1"/>
  <c r="D181" i="1"/>
  <c r="B182" i="1" l="1"/>
  <c r="D182" i="1"/>
  <c r="E182" i="1" s="1"/>
  <c r="E181" i="1"/>
  <c r="A184" i="1"/>
  <c r="C183" i="1"/>
  <c r="B183" i="1" l="1"/>
  <c r="D183" i="1"/>
  <c r="E183" i="1"/>
  <c r="A185" i="1"/>
  <c r="C184" i="1"/>
  <c r="D184" i="1" l="1"/>
  <c r="E184" i="1"/>
  <c r="C185" i="1"/>
  <c r="A186" i="1"/>
  <c r="B184" i="1"/>
  <c r="B185" i="1" s="1"/>
  <c r="D185" i="1" l="1"/>
  <c r="E185" i="1"/>
  <c r="B186" i="1"/>
  <c r="A187" i="1"/>
  <c r="C186" i="1"/>
  <c r="A188" i="1" l="1"/>
  <c r="C187" i="1"/>
  <c r="D186" i="1"/>
  <c r="E186" i="1" s="1"/>
  <c r="B187" i="1" l="1"/>
  <c r="D187" i="1"/>
  <c r="B188" i="1" s="1"/>
  <c r="A189" i="1"/>
  <c r="C188" i="1"/>
  <c r="E187" i="1" l="1"/>
  <c r="D188" i="1"/>
  <c r="E188" i="1"/>
  <c r="A190" i="1"/>
  <c r="C189" i="1"/>
  <c r="B189" i="1"/>
  <c r="D189" i="1" l="1"/>
  <c r="G189" i="1" s="1"/>
  <c r="F189" i="1"/>
  <c r="A191" i="1"/>
  <c r="C190" i="1"/>
  <c r="B190" i="1"/>
  <c r="D190" i="1" l="1"/>
  <c r="B191" i="1" s="1"/>
  <c r="E189" i="1"/>
  <c r="A192" i="1"/>
  <c r="C191" i="1"/>
  <c r="E190" i="1" l="1"/>
  <c r="D191" i="1"/>
  <c r="E191" i="1" s="1"/>
  <c r="A193" i="1"/>
  <c r="C192" i="1"/>
  <c r="B192" i="1" l="1"/>
  <c r="D192" i="1"/>
  <c r="B193" i="1" s="1"/>
  <c r="E192" i="1"/>
  <c r="A194" i="1"/>
  <c r="C193" i="1"/>
  <c r="A195" i="1" l="1"/>
  <c r="C194" i="1"/>
  <c r="D193" i="1"/>
  <c r="E193" i="1" s="1"/>
  <c r="A196" i="1" l="1"/>
  <c r="C195" i="1"/>
  <c r="D194" i="1"/>
  <c r="E194" i="1" s="1"/>
  <c r="B194" i="1"/>
  <c r="B195" i="1" l="1"/>
  <c r="D195" i="1"/>
  <c r="B196" i="1" s="1"/>
  <c r="A197" i="1"/>
  <c r="C196" i="1"/>
  <c r="D196" i="1" l="1"/>
  <c r="B197" i="1" s="1"/>
  <c r="E196" i="1"/>
  <c r="E195" i="1"/>
  <c r="A198" i="1"/>
  <c r="C197" i="1"/>
  <c r="A199" i="1" l="1"/>
  <c r="C198" i="1"/>
  <c r="D197" i="1"/>
  <c r="B198" i="1" s="1"/>
  <c r="E197" i="1" l="1"/>
  <c r="D198" i="1"/>
  <c r="B199" i="1" s="1"/>
  <c r="A200" i="1"/>
  <c r="C199" i="1"/>
  <c r="E198" i="1" l="1"/>
  <c r="A201" i="1"/>
  <c r="C200" i="1"/>
  <c r="D199" i="1"/>
  <c r="B200" i="1" s="1"/>
  <c r="C201" i="1" l="1"/>
  <c r="A202" i="1"/>
  <c r="D200" i="1"/>
  <c r="B201" i="1" s="1"/>
  <c r="E199" i="1"/>
  <c r="E200" i="1" l="1"/>
  <c r="D201" i="1"/>
  <c r="G201" i="1" s="1"/>
  <c r="F201" i="1"/>
  <c r="C202" i="1"/>
  <c r="A203" i="1"/>
  <c r="D202" i="1" l="1"/>
  <c r="B202" i="1"/>
  <c r="B203" i="1" s="1"/>
  <c r="A204" i="1"/>
  <c r="C203" i="1"/>
  <c r="E201" i="1"/>
  <c r="E202" i="1" l="1"/>
  <c r="D203" i="1"/>
  <c r="A205" i="1"/>
  <c r="C204" i="1"/>
  <c r="D204" i="1" l="1"/>
  <c r="E204" i="1" s="1"/>
  <c r="B204" i="1"/>
  <c r="A206" i="1"/>
  <c r="C205" i="1"/>
  <c r="E203" i="1"/>
  <c r="D205" i="1" l="1"/>
  <c r="E205" i="1"/>
  <c r="A207" i="1"/>
  <c r="C206" i="1"/>
  <c r="B205" i="1"/>
  <c r="B206" i="1" s="1"/>
  <c r="A208" i="1" l="1"/>
  <c r="C207" i="1"/>
  <c r="D206" i="1"/>
  <c r="E206" i="1" s="1"/>
  <c r="B207" i="1" l="1"/>
  <c r="D207" i="1"/>
  <c r="B208" i="1" s="1"/>
  <c r="A209" i="1"/>
  <c r="C208" i="1"/>
  <c r="E207" i="1" l="1"/>
  <c r="D208" i="1"/>
  <c r="E208" i="1" s="1"/>
  <c r="A210" i="1"/>
  <c r="C209" i="1"/>
  <c r="B209" i="1" l="1"/>
  <c r="D209" i="1"/>
  <c r="E209" i="1"/>
  <c r="A211" i="1"/>
  <c r="C210" i="1"/>
  <c r="A212" i="1" l="1"/>
  <c r="C211" i="1"/>
  <c r="D210" i="1"/>
  <c r="E210" i="1" s="1"/>
  <c r="B210" i="1"/>
  <c r="D211" i="1" l="1"/>
  <c r="E211" i="1"/>
  <c r="B211" i="1"/>
  <c r="B212" i="1" s="1"/>
  <c r="A213" i="1"/>
  <c r="C212" i="1"/>
  <c r="D212" i="1" l="1"/>
  <c r="E212" i="1" s="1"/>
  <c r="A214" i="1"/>
  <c r="C213" i="1"/>
  <c r="B213" i="1" l="1"/>
  <c r="D213" i="1"/>
  <c r="G213" i="1" s="1"/>
  <c r="E213" i="1"/>
  <c r="F213" i="1"/>
  <c r="A215" i="1"/>
  <c r="C214" i="1"/>
  <c r="D214" i="1" l="1"/>
  <c r="B214" i="1"/>
  <c r="B215" i="1" s="1"/>
  <c r="A216" i="1"/>
  <c r="C215" i="1"/>
  <c r="E214" i="1" l="1"/>
  <c r="D215" i="1"/>
  <c r="B216" i="1" s="1"/>
  <c r="A217" i="1"/>
  <c r="C216" i="1"/>
  <c r="E215" i="1" l="1"/>
  <c r="D216" i="1"/>
  <c r="C217" i="1"/>
  <c r="A218" i="1"/>
  <c r="A219" i="1" l="1"/>
  <c r="C218" i="1"/>
  <c r="E216" i="1"/>
  <c r="D217" i="1"/>
  <c r="E217" i="1" s="1"/>
  <c r="B217" i="1"/>
  <c r="B218" i="1" l="1"/>
  <c r="D218" i="1"/>
  <c r="E218" i="1" s="1"/>
  <c r="A220" i="1"/>
  <c r="C219" i="1"/>
  <c r="B219" i="1" l="1"/>
  <c r="A221" i="1"/>
  <c r="C220" i="1"/>
  <c r="D219" i="1"/>
  <c r="E219" i="1" s="1"/>
  <c r="B220" i="1" l="1"/>
  <c r="D220" i="1"/>
  <c r="E220" i="1" s="1"/>
  <c r="A222" i="1"/>
  <c r="C221" i="1"/>
  <c r="D221" i="1" l="1"/>
  <c r="E221" i="1"/>
  <c r="A223" i="1"/>
  <c r="C222" i="1"/>
  <c r="B221" i="1"/>
  <c r="B222" i="1" s="1"/>
  <c r="D222" i="1" l="1"/>
  <c r="E222" i="1" s="1"/>
  <c r="A224" i="1"/>
  <c r="C223" i="1"/>
  <c r="B223" i="1" l="1"/>
  <c r="D223" i="1"/>
  <c r="E223" i="1"/>
  <c r="A225" i="1"/>
  <c r="C224" i="1"/>
  <c r="C225" i="1" l="1"/>
  <c r="A226" i="1"/>
  <c r="D224" i="1"/>
  <c r="E224" i="1" s="1"/>
  <c r="B224" i="1"/>
  <c r="A227" i="1" l="1"/>
  <c r="C226" i="1"/>
  <c r="B225" i="1"/>
  <c r="D225" i="1"/>
  <c r="G225" i="1" s="1"/>
  <c r="F225" i="1"/>
  <c r="B226" i="1" l="1"/>
  <c r="D226" i="1"/>
  <c r="E226" i="1"/>
  <c r="E225" i="1"/>
  <c r="A228" i="1"/>
  <c r="C227" i="1"/>
  <c r="D227" i="1" l="1"/>
  <c r="E227" i="1" s="1"/>
  <c r="A229" i="1"/>
  <c r="C228" i="1"/>
  <c r="B227" i="1"/>
  <c r="B228" i="1" s="1"/>
  <c r="D228" i="1" l="1"/>
  <c r="E228" i="1"/>
  <c r="B229" i="1"/>
  <c r="A230" i="1"/>
  <c r="C229" i="1"/>
  <c r="D229" i="1" l="1"/>
  <c r="E229" i="1" s="1"/>
  <c r="A231" i="1"/>
  <c r="C230" i="1"/>
  <c r="A232" i="1" l="1"/>
  <c r="C231" i="1"/>
  <c r="D230" i="1"/>
  <c r="E230" i="1"/>
  <c r="B230" i="1"/>
  <c r="B231" i="1" l="1"/>
  <c r="D231" i="1"/>
  <c r="E231" i="1" s="1"/>
  <c r="A233" i="1"/>
  <c r="C232" i="1"/>
  <c r="D232" i="1" l="1"/>
  <c r="E232" i="1" s="1"/>
  <c r="C233" i="1"/>
  <c r="A234" i="1"/>
  <c r="B232" i="1"/>
  <c r="B233" i="1" s="1"/>
  <c r="D233" i="1" l="1"/>
  <c r="E233" i="1" s="1"/>
  <c r="C234" i="1"/>
  <c r="A235" i="1"/>
  <c r="A236" i="1" l="1"/>
  <c r="C235" i="1"/>
  <c r="D234" i="1"/>
  <c r="E234" i="1" s="1"/>
  <c r="B234" i="1"/>
  <c r="D235" i="1" l="1"/>
  <c r="E235" i="1" s="1"/>
  <c r="B235" i="1"/>
  <c r="B236" i="1" s="1"/>
  <c r="A237" i="1"/>
  <c r="C236" i="1"/>
  <c r="A238" i="1" l="1"/>
  <c r="C237" i="1"/>
  <c r="D236" i="1"/>
  <c r="E236" i="1" s="1"/>
  <c r="B237" i="1" l="1"/>
  <c r="D237" i="1"/>
  <c r="G237" i="1" s="1"/>
  <c r="F237" i="1"/>
  <c r="A239" i="1"/>
  <c r="C238" i="1"/>
  <c r="D238" i="1" l="1"/>
  <c r="E238" i="1"/>
  <c r="E237" i="1"/>
  <c r="A240" i="1"/>
  <c r="C239" i="1"/>
  <c r="B238" i="1"/>
  <c r="B239" i="1" s="1"/>
  <c r="D239" i="1" l="1"/>
  <c r="E239" i="1" s="1"/>
  <c r="A241" i="1"/>
  <c r="C240" i="1"/>
  <c r="D240" i="1" l="1"/>
  <c r="E240" i="1"/>
  <c r="A242" i="1"/>
  <c r="C241" i="1"/>
  <c r="B240" i="1"/>
  <c r="B241" i="1" s="1"/>
  <c r="C242" i="1" l="1"/>
  <c r="A243" i="1"/>
  <c r="D241" i="1"/>
  <c r="E241" i="1" s="1"/>
  <c r="B242" i="1" l="1"/>
  <c r="B243" i="1"/>
  <c r="A244" i="1"/>
  <c r="C243" i="1"/>
  <c r="D242" i="1"/>
  <c r="E242" i="1"/>
  <c r="D243" i="1" l="1"/>
  <c r="E243" i="1" s="1"/>
  <c r="A245" i="1"/>
  <c r="C244" i="1"/>
  <c r="D244" i="1" l="1"/>
  <c r="E244" i="1"/>
  <c r="A246" i="1"/>
  <c r="C245" i="1"/>
  <c r="B244" i="1"/>
  <c r="B245" i="1" s="1"/>
  <c r="D245" i="1" l="1"/>
  <c r="E245" i="1" s="1"/>
  <c r="A247" i="1"/>
  <c r="C246" i="1"/>
  <c r="D246" i="1" l="1"/>
  <c r="E246" i="1"/>
  <c r="A248" i="1"/>
  <c r="C247" i="1"/>
  <c r="B246" i="1"/>
  <c r="B247" i="1" s="1"/>
  <c r="D247" i="1" l="1"/>
  <c r="E247" i="1" s="1"/>
  <c r="A249" i="1"/>
  <c r="C248" i="1"/>
  <c r="A250" i="1" l="1"/>
  <c r="C249" i="1"/>
  <c r="D248" i="1"/>
  <c r="E248" i="1" s="1"/>
  <c r="B248" i="1"/>
  <c r="B249" i="1" l="1"/>
  <c r="D249" i="1"/>
  <c r="G249" i="1" s="1"/>
  <c r="F249" i="1"/>
  <c r="A251" i="1"/>
  <c r="C250" i="1"/>
  <c r="D250" i="1" l="1"/>
  <c r="A252" i="1"/>
  <c r="C251" i="1"/>
  <c r="B250" i="1"/>
  <c r="E249" i="1"/>
  <c r="A253" i="1" l="1"/>
  <c r="C252" i="1"/>
  <c r="B251" i="1"/>
  <c r="D251" i="1"/>
  <c r="E251" i="1" s="1"/>
  <c r="E250" i="1"/>
  <c r="B252" i="1" l="1"/>
  <c r="C253" i="1"/>
  <c r="A254" i="1"/>
  <c r="D252" i="1"/>
  <c r="A255" i="1" l="1"/>
  <c r="C254" i="1"/>
  <c r="B253" i="1"/>
  <c r="D253" i="1"/>
  <c r="E253" i="1" s="1"/>
  <c r="E252" i="1"/>
  <c r="D254" i="1" l="1"/>
  <c r="E254" i="1" s="1"/>
  <c r="A256" i="1"/>
  <c r="C255" i="1"/>
  <c r="B254" i="1"/>
  <c r="A257" i="1" l="1"/>
  <c r="C256" i="1"/>
  <c r="B255" i="1"/>
  <c r="D255" i="1"/>
  <c r="E255" i="1" s="1"/>
  <c r="B256" i="1" l="1"/>
  <c r="D256" i="1"/>
  <c r="E256" i="1" s="1"/>
  <c r="C257" i="1"/>
  <c r="A258" i="1"/>
  <c r="D257" i="1" l="1"/>
  <c r="E257" i="1" s="1"/>
  <c r="A259" i="1"/>
  <c r="C258" i="1"/>
  <c r="B257" i="1"/>
  <c r="D258" i="1" l="1"/>
  <c r="E258" i="1" s="1"/>
  <c r="A260" i="1"/>
  <c r="C259" i="1"/>
  <c r="B258" i="1"/>
  <c r="D259" i="1" l="1"/>
  <c r="E259" i="1"/>
  <c r="A261" i="1"/>
  <c r="C260" i="1"/>
  <c r="B259" i="1"/>
  <c r="B260" i="1" s="1"/>
  <c r="D260" i="1" l="1"/>
  <c r="E260" i="1" s="1"/>
  <c r="A262" i="1"/>
  <c r="C261" i="1"/>
  <c r="D261" i="1" l="1"/>
  <c r="G261" i="1" s="1"/>
  <c r="E261" i="1"/>
  <c r="F261" i="1"/>
  <c r="A263" i="1"/>
  <c r="C262" i="1"/>
  <c r="B261" i="1"/>
  <c r="B262" i="1" s="1"/>
  <c r="A264" i="1" l="1"/>
  <c r="C263" i="1"/>
  <c r="D262" i="1"/>
  <c r="E262" i="1" s="1"/>
  <c r="D263" i="1" l="1"/>
  <c r="E263" i="1"/>
  <c r="A265" i="1"/>
  <c r="C264" i="1"/>
  <c r="B263" i="1"/>
  <c r="B264" i="1" s="1"/>
  <c r="C265" i="1" l="1"/>
  <c r="A266" i="1"/>
  <c r="D264" i="1"/>
  <c r="E264" i="1" s="1"/>
  <c r="D265" i="1" l="1"/>
  <c r="E265" i="1" s="1"/>
  <c r="B265" i="1"/>
  <c r="A267" i="1"/>
  <c r="C266" i="1"/>
  <c r="D266" i="1" l="1"/>
  <c r="E266" i="1" s="1"/>
  <c r="A268" i="1"/>
  <c r="C267" i="1"/>
  <c r="B266" i="1"/>
  <c r="D267" i="1" l="1"/>
  <c r="E267" i="1"/>
  <c r="A269" i="1"/>
  <c r="C268" i="1"/>
  <c r="B267" i="1"/>
  <c r="B268" i="1" s="1"/>
  <c r="D268" i="1" l="1"/>
  <c r="B269" i="1" s="1"/>
  <c r="C269" i="1"/>
  <c r="A270" i="1"/>
  <c r="D269" i="1" l="1"/>
  <c r="B270" i="1" s="1"/>
  <c r="E268" i="1"/>
  <c r="A271" i="1"/>
  <c r="C270" i="1"/>
  <c r="D270" i="1" l="1"/>
  <c r="B271" i="1" s="1"/>
  <c r="A272" i="1"/>
  <c r="C271" i="1"/>
  <c r="E269" i="1"/>
  <c r="E270" i="1" l="1"/>
  <c r="A273" i="1"/>
  <c r="C272" i="1"/>
  <c r="D271" i="1"/>
  <c r="B272" i="1" s="1"/>
  <c r="D272" i="1" l="1"/>
  <c r="B273" i="1" s="1"/>
  <c r="C273" i="1"/>
  <c r="A274" i="1"/>
  <c r="E271" i="1"/>
  <c r="D273" i="1" l="1"/>
  <c r="G273" i="1" s="1"/>
  <c r="F273" i="1"/>
  <c r="E272" i="1"/>
  <c r="A275" i="1"/>
  <c r="C274" i="1"/>
  <c r="D274" i="1" l="1"/>
  <c r="A276" i="1"/>
  <c r="C275" i="1"/>
  <c r="E273" i="1"/>
  <c r="B274" i="1"/>
  <c r="B275" i="1" s="1"/>
  <c r="D275" i="1" l="1"/>
  <c r="B276" i="1" s="1"/>
  <c r="A277" i="1"/>
  <c r="C276" i="1"/>
  <c r="E274" i="1"/>
  <c r="E275" i="1" l="1"/>
  <c r="A278" i="1"/>
  <c r="C277" i="1"/>
  <c r="D276" i="1"/>
  <c r="B277" i="1" s="1"/>
  <c r="E276" i="1" l="1"/>
  <c r="D277" i="1"/>
  <c r="E277" i="1" s="1"/>
  <c r="A279" i="1"/>
  <c r="C278" i="1"/>
  <c r="D278" i="1" l="1"/>
  <c r="E278" i="1" s="1"/>
  <c r="A280" i="1"/>
  <c r="C279" i="1"/>
  <c r="B278" i="1"/>
  <c r="B279" i="1" s="1"/>
  <c r="D279" i="1" l="1"/>
  <c r="E279" i="1" s="1"/>
  <c r="A281" i="1"/>
  <c r="C280" i="1"/>
  <c r="A282" i="1" l="1"/>
  <c r="C281" i="1"/>
  <c r="B280" i="1"/>
  <c r="D280" i="1"/>
  <c r="E280" i="1" s="1"/>
  <c r="B281" i="1" l="1"/>
  <c r="D281" i="1"/>
  <c r="E281" i="1" s="1"/>
  <c r="B282" i="1"/>
  <c r="A283" i="1"/>
  <c r="C282" i="1"/>
  <c r="A284" i="1" l="1"/>
  <c r="C283" i="1"/>
  <c r="D282" i="1"/>
  <c r="E282" i="1" s="1"/>
  <c r="B283" i="1" l="1"/>
  <c r="D283" i="1"/>
  <c r="E283" i="1" s="1"/>
  <c r="A285" i="1"/>
  <c r="C284" i="1"/>
  <c r="B284" i="1" l="1"/>
  <c r="D284" i="1"/>
  <c r="B285" i="1" s="1"/>
  <c r="A286" i="1"/>
  <c r="C285" i="1"/>
  <c r="E284" i="1" l="1"/>
  <c r="A287" i="1"/>
  <c r="C286" i="1"/>
  <c r="E285" i="1"/>
  <c r="D285" i="1"/>
  <c r="G285" i="1" s="1"/>
  <c r="F285" i="1"/>
  <c r="D286" i="1" l="1"/>
  <c r="A288" i="1"/>
  <c r="C287" i="1"/>
  <c r="B286" i="1"/>
  <c r="B287" i="1" l="1"/>
  <c r="E286" i="1"/>
  <c r="C288" i="1"/>
  <c r="A289" i="1"/>
  <c r="D287" i="1"/>
  <c r="B288" i="1" l="1"/>
  <c r="C289" i="1"/>
  <c r="A290" i="1"/>
  <c r="D288" i="1"/>
  <c r="E288" i="1" s="1"/>
  <c r="E287" i="1"/>
  <c r="B289" i="1" l="1"/>
  <c r="D289" i="1"/>
  <c r="B290" i="1" s="1"/>
  <c r="C290" i="1"/>
  <c r="A291" i="1"/>
  <c r="A292" i="1" l="1"/>
  <c r="C291" i="1"/>
  <c r="D290" i="1"/>
  <c r="B291" i="1" s="1"/>
  <c r="E289" i="1"/>
  <c r="A293" i="1" l="1"/>
  <c r="C292" i="1"/>
  <c r="E290" i="1"/>
  <c r="D291" i="1"/>
  <c r="B292" i="1" s="1"/>
  <c r="D292" i="1" l="1"/>
  <c r="B293" i="1" s="1"/>
  <c r="E292" i="1"/>
  <c r="A294" i="1"/>
  <c r="C293" i="1"/>
  <c r="E291" i="1"/>
  <c r="D293" i="1" l="1"/>
  <c r="B294" i="1" s="1"/>
  <c r="C294" i="1"/>
  <c r="A295" i="1"/>
  <c r="D294" i="1" l="1"/>
  <c r="B295" i="1" s="1"/>
  <c r="E293" i="1"/>
  <c r="A296" i="1"/>
  <c r="C295" i="1"/>
  <c r="D295" i="1" l="1"/>
  <c r="B296" i="1" s="1"/>
  <c r="E294" i="1"/>
  <c r="C296" i="1"/>
  <c r="A297" i="1"/>
  <c r="A298" i="1" l="1"/>
  <c r="C297" i="1"/>
  <c r="E295" i="1"/>
  <c r="D296" i="1"/>
  <c r="B297" i="1" s="1"/>
  <c r="E296" i="1" l="1"/>
  <c r="D297" i="1"/>
  <c r="G297" i="1" s="1"/>
  <c r="F297" i="1"/>
  <c r="C298" i="1"/>
  <c r="A299" i="1"/>
  <c r="A300" i="1" l="1"/>
  <c r="C299" i="1"/>
  <c r="E297" i="1"/>
  <c r="D298" i="1"/>
  <c r="B298" i="1"/>
  <c r="B299" i="1" l="1"/>
  <c r="D299" i="1"/>
  <c r="B300" i="1" s="1"/>
  <c r="E298" i="1"/>
  <c r="C300" i="1"/>
  <c r="A301" i="1"/>
  <c r="C301" i="1" l="1"/>
  <c r="A302" i="1"/>
  <c r="E299" i="1"/>
  <c r="D300" i="1"/>
  <c r="B301" i="1" s="1"/>
  <c r="A303" i="1" l="1"/>
  <c r="C302" i="1"/>
  <c r="D301" i="1"/>
  <c r="E300" i="1"/>
  <c r="D302" i="1" l="1"/>
  <c r="E302" i="1" s="1"/>
  <c r="A304" i="1"/>
  <c r="C303" i="1"/>
  <c r="E301" i="1"/>
  <c r="B302" i="1"/>
  <c r="B303" i="1" s="1"/>
  <c r="D303" i="1" l="1"/>
  <c r="B304" i="1" s="1"/>
  <c r="E303" i="1"/>
  <c r="C304" i="1"/>
  <c r="A305" i="1"/>
  <c r="D304" i="1" l="1"/>
  <c r="B305" i="1" s="1"/>
  <c r="A306" i="1"/>
  <c r="C305" i="1"/>
  <c r="D305" i="1" l="1"/>
  <c r="B306" i="1" s="1"/>
  <c r="E305" i="1"/>
  <c r="E304" i="1"/>
  <c r="A307" i="1"/>
  <c r="C306" i="1"/>
  <c r="A308" i="1" l="1"/>
  <c r="C307" i="1"/>
  <c r="D306" i="1"/>
  <c r="E306" i="1" s="1"/>
  <c r="B307" i="1" l="1"/>
  <c r="D307" i="1"/>
  <c r="B308" i="1" s="1"/>
  <c r="A309" i="1"/>
  <c r="C308" i="1"/>
  <c r="E307" i="1" l="1"/>
  <c r="D308" i="1"/>
  <c r="B309" i="1" s="1"/>
  <c r="A310" i="1"/>
  <c r="C309" i="1"/>
  <c r="E308" i="1" l="1"/>
  <c r="D309" i="1"/>
  <c r="G309" i="1" s="1"/>
  <c r="E309" i="1"/>
  <c r="F309" i="1"/>
  <c r="A311" i="1"/>
  <c r="C310" i="1"/>
  <c r="B310" i="1"/>
  <c r="A312" i="1" l="1"/>
  <c r="C311" i="1"/>
  <c r="D310" i="1"/>
  <c r="B311" i="1" s="1"/>
  <c r="D311" i="1" l="1"/>
  <c r="B312" i="1" s="1"/>
  <c r="E310" i="1"/>
  <c r="A313" i="1"/>
  <c r="C312" i="1"/>
  <c r="D312" i="1" l="1"/>
  <c r="B313" i="1" s="1"/>
  <c r="E311" i="1"/>
  <c r="A314" i="1"/>
  <c r="C313" i="1"/>
  <c r="D313" i="1" l="1"/>
  <c r="E312" i="1"/>
  <c r="A315" i="1"/>
  <c r="C314" i="1"/>
  <c r="D314" i="1" l="1"/>
  <c r="E314" i="1" s="1"/>
  <c r="A316" i="1"/>
  <c r="C315" i="1"/>
  <c r="E313" i="1"/>
  <c r="B314" i="1"/>
  <c r="B315" i="1" s="1"/>
  <c r="C316" i="1" l="1"/>
  <c r="A317" i="1"/>
  <c r="D315" i="1"/>
  <c r="B316" i="1" s="1"/>
  <c r="C317" i="1" l="1"/>
  <c r="A318" i="1"/>
  <c r="D316" i="1"/>
  <c r="B317" i="1" s="1"/>
  <c r="E315" i="1"/>
  <c r="D317" i="1" l="1"/>
  <c r="B318" i="1" s="1"/>
  <c r="E316" i="1"/>
  <c r="A319" i="1"/>
  <c r="C318" i="1"/>
  <c r="D318" i="1" l="1"/>
  <c r="B319" i="1" s="1"/>
  <c r="E317" i="1"/>
  <c r="A320" i="1"/>
  <c r="C319" i="1"/>
  <c r="D319" i="1" l="1"/>
  <c r="B320" i="1" s="1"/>
  <c r="E318" i="1"/>
  <c r="A321" i="1"/>
  <c r="C320" i="1"/>
  <c r="D320" i="1" l="1"/>
  <c r="B321" i="1" s="1"/>
  <c r="E319" i="1"/>
  <c r="A322" i="1"/>
  <c r="C321" i="1"/>
  <c r="D321" i="1" l="1"/>
  <c r="G321" i="1" s="1"/>
  <c r="F321" i="1"/>
  <c r="E320" i="1"/>
  <c r="C322" i="1"/>
  <c r="A323" i="1"/>
  <c r="A324" i="1" l="1"/>
  <c r="C323" i="1"/>
  <c r="E321" i="1"/>
  <c r="D322" i="1"/>
  <c r="E322" i="1" s="1"/>
  <c r="B322" i="1"/>
  <c r="B323" i="1" l="1"/>
  <c r="D323" i="1"/>
  <c r="B324" i="1" s="1"/>
  <c r="E323" i="1"/>
  <c r="A325" i="1"/>
  <c r="C324" i="1"/>
  <c r="C325" i="1" l="1"/>
  <c r="A326" i="1"/>
  <c r="D324" i="1"/>
  <c r="B325" i="1" s="1"/>
  <c r="D325" i="1" l="1"/>
  <c r="B326" i="1" s="1"/>
  <c r="A327" i="1"/>
  <c r="C326" i="1"/>
  <c r="E324" i="1"/>
  <c r="D326" i="1" l="1"/>
  <c r="E326" i="1" s="1"/>
  <c r="A328" i="1"/>
  <c r="C327" i="1"/>
  <c r="E325" i="1"/>
  <c r="A329" i="1" l="1"/>
  <c r="C328" i="1"/>
  <c r="D327" i="1"/>
  <c r="E327" i="1" s="1"/>
  <c r="B327" i="1"/>
  <c r="B328" i="1" l="1"/>
  <c r="D328" i="1"/>
  <c r="B329" i="1" s="1"/>
  <c r="E328" i="1"/>
  <c r="A330" i="1"/>
  <c r="C329" i="1"/>
  <c r="D329" i="1" l="1"/>
  <c r="B330" i="1" s="1"/>
  <c r="E329" i="1"/>
  <c r="C330" i="1"/>
  <c r="A331" i="1"/>
  <c r="A332" i="1" l="1"/>
  <c r="C331" i="1"/>
  <c r="D330" i="1"/>
  <c r="E330" i="1" s="1"/>
  <c r="D331" i="1" l="1"/>
  <c r="E331" i="1"/>
  <c r="A333" i="1"/>
  <c r="C332" i="1"/>
  <c r="B331" i="1"/>
  <c r="B332" i="1" s="1"/>
  <c r="C333" i="1" l="1"/>
  <c r="A334" i="1"/>
  <c r="D332" i="1"/>
  <c r="B333" i="1" s="1"/>
  <c r="E332" i="1" l="1"/>
  <c r="A335" i="1"/>
  <c r="C334" i="1"/>
  <c r="D333" i="1"/>
  <c r="G333" i="1" s="1"/>
  <c r="F333" i="1"/>
  <c r="D334" i="1" l="1"/>
  <c r="E334" i="1"/>
  <c r="A336" i="1"/>
  <c r="C335" i="1"/>
  <c r="E333" i="1"/>
  <c r="B334" i="1"/>
  <c r="B335" i="1" s="1"/>
  <c r="A337" i="1" l="1"/>
  <c r="C336" i="1"/>
  <c r="D335" i="1"/>
  <c r="E335" i="1" s="1"/>
  <c r="B336" i="1" l="1"/>
  <c r="D336" i="1"/>
  <c r="A338" i="1"/>
  <c r="C337" i="1"/>
  <c r="E336" i="1" l="1"/>
  <c r="A339" i="1"/>
  <c r="C338" i="1"/>
  <c r="D337" i="1"/>
  <c r="B337" i="1"/>
  <c r="B338" i="1" l="1"/>
  <c r="D338" i="1"/>
  <c r="E338" i="1" s="1"/>
  <c r="A340" i="1"/>
  <c r="C339" i="1"/>
  <c r="E337" i="1"/>
  <c r="B339" i="1" l="1"/>
  <c r="D339" i="1"/>
  <c r="E339" i="1" s="1"/>
  <c r="B340" i="1"/>
  <c r="A341" i="1"/>
  <c r="C340" i="1"/>
  <c r="D340" i="1" l="1"/>
  <c r="E340" i="1" s="1"/>
  <c r="B341" i="1"/>
  <c r="A342" i="1"/>
  <c r="C341" i="1"/>
  <c r="D341" i="1" l="1"/>
  <c r="E341" i="1" s="1"/>
  <c r="A343" i="1"/>
  <c r="C342" i="1"/>
  <c r="A344" i="1" l="1"/>
  <c r="C343" i="1"/>
  <c r="D342" i="1"/>
  <c r="E342" i="1" s="1"/>
  <c r="B342" i="1"/>
  <c r="D343" i="1" l="1"/>
  <c r="E343" i="1" s="1"/>
  <c r="B343" i="1"/>
  <c r="B344" i="1" s="1"/>
  <c r="C344" i="1"/>
  <c r="A345" i="1"/>
  <c r="D344" i="1" l="1"/>
  <c r="E344" i="1" s="1"/>
  <c r="B345" i="1"/>
  <c r="A346" i="1"/>
  <c r="C345" i="1"/>
  <c r="D345" i="1" l="1"/>
  <c r="G345" i="1" s="1"/>
  <c r="F345" i="1"/>
  <c r="C346" i="1"/>
  <c r="A347" i="1"/>
  <c r="A348" i="1" l="1"/>
  <c r="C347" i="1"/>
  <c r="E345" i="1"/>
  <c r="D346" i="1"/>
  <c r="B346" i="1"/>
  <c r="D347" i="1" l="1"/>
  <c r="E347" i="1" s="1"/>
  <c r="B347" i="1"/>
  <c r="E346" i="1"/>
  <c r="C348" i="1"/>
  <c r="A349" i="1"/>
  <c r="D348" i="1" l="1"/>
  <c r="E348" i="1" s="1"/>
  <c r="A350" i="1"/>
  <c r="C349" i="1"/>
  <c r="B348" i="1"/>
  <c r="B349" i="1" s="1"/>
  <c r="A351" i="1" l="1"/>
  <c r="C350" i="1"/>
  <c r="D349" i="1"/>
  <c r="B350" i="1" s="1"/>
  <c r="E349" i="1" l="1"/>
  <c r="A352" i="1"/>
  <c r="C351" i="1"/>
  <c r="D350" i="1"/>
  <c r="B351" i="1" s="1"/>
  <c r="C352" i="1" l="1"/>
  <c r="A353" i="1"/>
  <c r="E350" i="1"/>
  <c r="D351" i="1"/>
  <c r="B352" i="1" s="1"/>
  <c r="E351" i="1"/>
  <c r="C353" i="1" l="1"/>
  <c r="A354" i="1"/>
  <c r="E352" i="1"/>
  <c r="D352" i="1"/>
  <c r="B353" i="1" s="1"/>
  <c r="A355" i="1" l="1"/>
  <c r="C354" i="1"/>
  <c r="D353" i="1"/>
  <c r="B354" i="1" s="1"/>
  <c r="E353" i="1" l="1"/>
  <c r="D354" i="1"/>
  <c r="B355" i="1" s="1"/>
  <c r="E354" i="1"/>
  <c r="A356" i="1"/>
  <c r="C355" i="1"/>
  <c r="D355" i="1" l="1"/>
  <c r="B356" i="1" s="1"/>
  <c r="C356" i="1"/>
  <c r="A357" i="1"/>
  <c r="D356" i="1" l="1"/>
  <c r="B357" i="1" s="1"/>
  <c r="E356" i="1"/>
  <c r="E355" i="1"/>
  <c r="C357" i="1"/>
  <c r="A358" i="1"/>
  <c r="D357" i="1" l="1"/>
  <c r="G357" i="1" s="1"/>
  <c r="F357" i="1"/>
  <c r="C358" i="1"/>
  <c r="A359" i="1"/>
  <c r="A360" i="1" l="1"/>
  <c r="C359" i="1"/>
  <c r="E357" i="1"/>
  <c r="D358" i="1"/>
  <c r="B358" i="1"/>
  <c r="B359" i="1" l="1"/>
  <c r="D359" i="1"/>
  <c r="E359" i="1" s="1"/>
  <c r="A361" i="1"/>
  <c r="C360" i="1"/>
  <c r="E358" i="1"/>
  <c r="D360" i="1" l="1"/>
  <c r="B360" i="1"/>
  <c r="B361" i="1" s="1"/>
  <c r="A362" i="1"/>
  <c r="C361" i="1"/>
  <c r="C362" i="1" l="1"/>
  <c r="A363" i="1"/>
  <c r="D361" i="1"/>
  <c r="B362" i="1" s="1"/>
  <c r="E360" i="1"/>
  <c r="A364" i="1" l="1"/>
  <c r="C363" i="1"/>
  <c r="D362" i="1"/>
  <c r="E362" i="1" s="1"/>
  <c r="E361" i="1"/>
  <c r="A365" i="1" l="1"/>
  <c r="C364" i="1"/>
  <c r="B363" i="1"/>
  <c r="B364" i="1" s="1"/>
  <c r="E363" i="1"/>
  <c r="D363" i="1"/>
  <c r="D364" i="1" l="1"/>
  <c r="B365" i="1" s="1"/>
  <c r="E364" i="1"/>
  <c r="A366" i="1"/>
  <c r="C365" i="1"/>
  <c r="C366" i="1" l="1"/>
  <c r="A367" i="1"/>
  <c r="D365" i="1"/>
  <c r="B366" i="1" s="1"/>
  <c r="E365" i="1" l="1"/>
  <c r="A368" i="1"/>
  <c r="C367" i="1"/>
  <c r="D366" i="1"/>
  <c r="B367" i="1" s="1"/>
  <c r="D367" i="1" l="1"/>
  <c r="B368" i="1" s="1"/>
  <c r="A369" i="1"/>
  <c r="C369" i="1" s="1"/>
  <c r="C368" i="1"/>
  <c r="E366" i="1"/>
  <c r="D369" i="1" l="1"/>
  <c r="E369" i="1" s="1"/>
  <c r="C372" i="1"/>
  <c r="F369" i="1"/>
  <c r="E367" i="1"/>
  <c r="D368" i="1"/>
  <c r="B369" i="1" s="1"/>
  <c r="B370" i="1" s="1"/>
  <c r="E372" i="1" l="1"/>
  <c r="E368" i="1"/>
  <c r="D372" i="1"/>
  <c r="G369" i="1"/>
</calcChain>
</file>

<file path=xl/sharedStrings.xml><?xml version="1.0" encoding="utf-8"?>
<sst xmlns="http://schemas.openxmlformats.org/spreadsheetml/2006/main" count="74" uniqueCount="14">
  <si>
    <t>Amortization Schedule</t>
  </si>
  <si>
    <t>Enter Principal Amount</t>
  </si>
  <si>
    <t>Enter Number Of Years Payment</t>
  </si>
  <si>
    <t>Gives Number Of Monthly Payments</t>
  </si>
  <si>
    <t>Gives Amount Of Monthly Payment</t>
  </si>
  <si>
    <t>Principal</t>
  </si>
  <si>
    <t>Annual Interest</t>
  </si>
  <si>
    <t>Totals</t>
  </si>
  <si>
    <t>Annual Principal</t>
  </si>
  <si>
    <t>To Interest</t>
  </si>
  <si>
    <t>To Principal</t>
  </si>
  <si>
    <t>Total Payment</t>
  </si>
  <si>
    <t>Enter Annual Interest Rate as a Percent</t>
  </si>
  <si>
    <t>Payment #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</si>
</sst>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2">
    <numFmt numFmtId="8" formatCode="&quot;$&quot;#,##0.00_);[Red]\(&quot;$&quot;#,##0.00\)"/>
    <numFmt numFmtId="164" formatCode="0.000"/>
  </numFmts>
  <fonts count="8">
    <font>
      <sz val="10"/>
      <name val="Geneva"/>
    </font>
    <font>
      <b/>
      <i/>
      <sz val="10"/>
      <name val="Geneva"/>
    </font>
    <font>
      <sz val="9"/>
      <name val="Geneva"/>
    </font>
    <font>
      <sz val="10"/>
      <name val="Geneva"/>
    </font>
    <font>
      <sz val="24"/>
      <name val="Courier"/>
      <family val="3"/>
    </font>
    <font>
      <b/>
      <i/>
      <sz val="9"/>
      <name val="Geneva"/>
    </font>
    <font>
      <b/>
      <sz val="20"/>
      <name val="Geneva"/>
    </font>
    <font>
      <sz val="8"/>
      <name val="Geneva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 applyNumberFormat="0" applyFont="0" applyFill="0" applyBorder="0" applyAlignment="0" applyProtection="0">
      <alignment vertical="justify" textRotation="180"/>
    </xf>
  </cellStyleXfs>
  <cellXfs count="16">
    <xf numFmtId="0" fontId="0" fillId="0" borderId="0" xfId="0" applyAlignment="1">
      <alignment vertical="top"/>
    </xf>
    <xf numFmtId="2" fontId="2" fillId="0" borderId="0" xfId="0" applyNumberFormat="1" applyFont="1" applyAlignment="1">
      <alignment vertical="top"/>
    </xf>
    <xf numFmtId="0" fontId="2" fillId="0" borderId="0" xfId="0" applyNumberFormat="1" applyFont="1" applyAlignment="1">
      <alignment vertical="top"/>
    </xf>
    <xf numFmtId="2" fontId="2" fillId="0" borderId="0" xfId="0" applyNumberFormat="1" applyFont="1" applyAlignment="1">
      <alignment horizontal="right" vertical="top"/>
    </xf>
    <xf numFmtId="1" fontId="2" fillId="0" borderId="0" xfId="0" applyNumberFormat="1" applyFont="1" applyAlignment="1">
      <alignment horizontal="right" vertical="top"/>
    </xf>
    <xf numFmtId="8" fontId="2" fillId="0" borderId="0" xfId="0" applyNumberFormat="1" applyFont="1" applyAlignment="1">
      <alignment horizontal="right" vertical="top"/>
    </xf>
    <xf numFmtId="0" fontId="3" fillId="0" borderId="0" xfId="0" applyFont="1" applyAlignment="1">
      <alignment vertical="top"/>
    </xf>
    <xf numFmtId="0" fontId="4" fillId="0" borderId="0" xfId="0" applyNumberFormat="1" applyFont="1" applyAlignment="1">
      <alignment horizontal="right" vertical="top"/>
    </xf>
    <xf numFmtId="0" fontId="2" fillId="0" borderId="0" xfId="0" applyNumberFormat="1" applyFont="1" applyAlignment="1">
      <alignment horizontal="right" vertical="top"/>
    </xf>
    <xf numFmtId="164" fontId="2" fillId="0" borderId="0" xfId="0" applyNumberFormat="1" applyFont="1" applyAlignment="1">
      <alignment horizontal="right" vertical="top"/>
    </xf>
    <xf numFmtId="2" fontId="5" fillId="0" borderId="0" xfId="0" applyNumberFormat="1" applyFont="1" applyAlignment="1">
      <alignment horizontal="right" vertical="top"/>
    </xf>
    <xf numFmtId="0" fontId="1" fillId="0" borderId="0" xfId="0" applyFont="1" applyAlignment="1">
      <alignment vertical="top"/>
    </xf>
    <xf numFmtId="0" fontId="3" fillId="0" borderId="0" xfId="0" applyFont="1" applyAlignment="1">
      <alignment horizontal="right" vertical="top"/>
    </xf>
    <xf numFmtId="0" fontId="6" fillId="0" borderId="0" xfId="0" applyNumberFormat="1" applyFont="1" applyAlignment="1">
      <alignment horizontal="left" vertical="top"/>
    </xf>
    <xf numFmtId="8" fontId="2" fillId="0" borderId="0" xfId="0" applyNumberFormat="1" applyFont="1" applyBorder="1" applyAlignment="1">
      <alignment horizontal="right" vertical="top"/>
    </xf>
    <xf numFmtId="8" fontId="3" fillId="0" borderId="0" xfId="0" applyNumberFormat="1" applyFont="1" applyAlignment="1">
      <alignment vertical="top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G372"/>
  <sheetViews>
    <sheetView tabSelected="1" workbookViewId="0">
      <selection activeCell="I370" sqref="I370"/>
    </sheetView>
  </sheetViews>
  <sheetFormatPr defaultColWidth="12.42578125" defaultRowHeight="12.75"/>
  <cols>
    <col min="1" max="1" width="9.5703125" style="12" customWidth="1"/>
    <col min="2" max="2" width="14.5703125" style="6" customWidth="1"/>
    <col min="3" max="3" width="12.140625" style="6" customWidth="1"/>
    <col min="4" max="4" width="12.5703125" style="6" customWidth="1"/>
    <col min="5" max="5" width="12.85546875" style="6" customWidth="1"/>
    <col min="6" max="6" width="14" style="6" bestFit="1" customWidth="1"/>
    <col min="7" max="7" width="14.85546875" style="6" bestFit="1" customWidth="1"/>
    <col min="8" max="16384" width="12.42578125" style="6"/>
  </cols>
  <sheetData>
    <row r="1" spans="1:7" ht="30" customHeight="1">
      <c r="B1" s="13" t="s">
        <v>0</v>
      </c>
      <c r="D1" s="7"/>
      <c r="E1" s="8"/>
      <c r="F1" s="8"/>
    </row>
    <row r="3" spans="1:7" ht="14.1" customHeight="1">
      <c r="A3" s="3"/>
      <c r="B3" s="14">
        <v>225000</v>
      </c>
      <c r="C3" s="1" t="s">
        <v>1</v>
      </c>
      <c r="D3" s="2"/>
      <c r="E3" s="2"/>
    </row>
    <row r="4" spans="1:7" ht="14.1" customHeight="1">
      <c r="A4" s="3"/>
      <c r="B4" s="9">
        <v>5.375</v>
      </c>
      <c r="C4" s="1" t="s">
        <v>12</v>
      </c>
      <c r="D4" s="2"/>
      <c r="E4" s="2"/>
    </row>
    <row r="5" spans="1:7" ht="14.1" customHeight="1">
      <c r="A5" s="3"/>
      <c r="B5" s="4">
        <v>30</v>
      </c>
      <c r="C5" s="1" t="s">
        <v>2</v>
      </c>
      <c r="D5" s="2"/>
      <c r="E5" s="2"/>
    </row>
    <row r="6" spans="1:7" ht="14.1" customHeight="1">
      <c r="A6" s="8"/>
      <c r="B6" s="4">
        <f>B5*12</f>
        <v>360</v>
      </c>
      <c r="C6" s="1" t="s">
        <v>3</v>
      </c>
      <c r="D6" s="2"/>
      <c r="E6" s="2"/>
    </row>
    <row r="7" spans="1:7" ht="14.1" customHeight="1">
      <c r="A7" s="8"/>
      <c r="B7" s="5">
        <f>PMT((B4/100)/12,B6,B3)</f>
        <v>-1259.9352872063366</v>
      </c>
      <c r="C7" s="1" t="s">
        <v>4</v>
      </c>
      <c r="D7" s="2"/>
      <c r="E7" s="2"/>
    </row>
    <row r="9" spans="1:7" s="11" customFormat="1" ht="14.1" customHeight="1">
      <c r="A9" s="10" t="s">
        <v>13</v>
      </c>
      <c r="B9" s="10" t="s">
        <v>5</v>
      </c>
      <c r="C9" s="10" t="s">
        <v>9</v>
      </c>
      <c r="D9" s="10" t="s">
        <v>10</v>
      </c>
      <c r="E9" s="10" t="s">
        <v>11</v>
      </c>
      <c r="F9" s="10" t="s">
        <v>6</v>
      </c>
      <c r="G9" s="10" t="s">
        <v>8</v>
      </c>
    </row>
    <row r="10" spans="1:7" ht="14.1" customHeight="1">
      <c r="A10" s="4">
        <v>1</v>
      </c>
      <c r="B10" s="5">
        <f>B3</f>
        <v>225000</v>
      </c>
      <c r="C10" s="5">
        <f t="shared" ref="C10:C41" si="0">IPMT((B$4/100)/12,A10,B$6,B$3)</f>
        <v>-1007.8125000000002</v>
      </c>
      <c r="D10" s="5">
        <f t="shared" ref="D10:D41" si="1">B$7-C10</f>
        <v>-252.1227872063364</v>
      </c>
      <c r="E10" s="5">
        <f>C10+D10</f>
        <v>-1259.9352872063366</v>
      </c>
    </row>
    <row r="11" spans="1:7" ht="14.1" customHeight="1">
      <c r="A11" s="4">
        <f t="shared" ref="A11:A74" si="2">A10+1</f>
        <v>2</v>
      </c>
      <c r="B11" s="5">
        <f>B10+D10</f>
        <v>224747.87721279365</v>
      </c>
      <c r="C11" s="5">
        <f t="shared" si="0"/>
        <v>-1006.6832000156385</v>
      </c>
      <c r="D11" s="5">
        <f t="shared" si="1"/>
        <v>-253.25208719069815</v>
      </c>
      <c r="E11" s="5">
        <f>C11+D11</f>
        <v>-1259.9352872063366</v>
      </c>
    </row>
    <row r="12" spans="1:7" ht="14.1" customHeight="1">
      <c r="A12" s="4">
        <f t="shared" si="2"/>
        <v>3</v>
      </c>
      <c r="B12" s="5">
        <f t="shared" ref="B12:B75" si="3">B11+D11</f>
        <v>224494.62512560296</v>
      </c>
      <c r="C12" s="5">
        <f t="shared" si="0"/>
        <v>-1005.5488417084301</v>
      </c>
      <c r="D12" s="5">
        <f t="shared" si="1"/>
        <v>-254.38644549790649</v>
      </c>
      <c r="E12" s="5">
        <f>C12+D12</f>
        <v>-1259.9352872063366</v>
      </c>
    </row>
    <row r="13" spans="1:7" ht="14.1" customHeight="1">
      <c r="A13" s="4">
        <f t="shared" si="2"/>
        <v>4</v>
      </c>
      <c r="B13" s="5">
        <f t="shared" si="3"/>
        <v>224240.23868010505</v>
      </c>
      <c r="C13" s="5">
        <f t="shared" si="0"/>
        <v>-1004.409402421304</v>
      </c>
      <c r="D13" s="5">
        <f t="shared" si="1"/>
        <v>-255.52588478503264</v>
      </c>
      <c r="E13" s="5">
        <f t="shared" ref="E13:E76" si="4">C13+D13</f>
        <v>-1259.9352872063366</v>
      </c>
    </row>
    <row r="14" spans="1:7" ht="14.1" customHeight="1">
      <c r="A14" s="4">
        <f t="shared" si="2"/>
        <v>5</v>
      </c>
      <c r="B14" s="5">
        <f t="shared" si="3"/>
        <v>223984.71279532003</v>
      </c>
      <c r="C14" s="5">
        <f t="shared" si="0"/>
        <v>-1003.2648593957043</v>
      </c>
      <c r="D14" s="5">
        <f t="shared" si="1"/>
        <v>-256.6704278106323</v>
      </c>
      <c r="E14" s="5">
        <f t="shared" si="4"/>
        <v>-1259.9352872063366</v>
      </c>
    </row>
    <row r="15" spans="1:7" ht="14.1" customHeight="1">
      <c r="A15" s="4">
        <f t="shared" si="2"/>
        <v>6</v>
      </c>
      <c r="B15" s="5">
        <f t="shared" si="3"/>
        <v>223728.04236750939</v>
      </c>
      <c r="C15" s="5">
        <f t="shared" si="0"/>
        <v>-1002.1151897711359</v>
      </c>
      <c r="D15" s="5">
        <f t="shared" si="1"/>
        <v>-257.82009743520075</v>
      </c>
      <c r="E15" s="5">
        <f t="shared" si="4"/>
        <v>-1259.9352872063366</v>
      </c>
    </row>
    <row r="16" spans="1:7" ht="14.1" customHeight="1">
      <c r="A16" s="4">
        <f t="shared" si="2"/>
        <v>7</v>
      </c>
      <c r="B16" s="5">
        <f t="shared" si="3"/>
        <v>223470.22227007418</v>
      </c>
      <c r="C16" s="5">
        <f t="shared" si="0"/>
        <v>-1000.9603705847074</v>
      </c>
      <c r="D16" s="5">
        <f t="shared" si="1"/>
        <v>-258.97491662162918</v>
      </c>
      <c r="E16" s="5">
        <f t="shared" si="4"/>
        <v>-1259.9352872063366</v>
      </c>
    </row>
    <row r="17" spans="1:7" ht="14.1" customHeight="1">
      <c r="A17" s="4">
        <f t="shared" si="2"/>
        <v>8</v>
      </c>
      <c r="B17" s="5">
        <f t="shared" si="3"/>
        <v>223211.24735345255</v>
      </c>
      <c r="C17" s="5">
        <f t="shared" si="0"/>
        <v>-999.80037877067321</v>
      </c>
      <c r="D17" s="5">
        <f t="shared" si="1"/>
        <v>-260.13490843566342</v>
      </c>
      <c r="E17" s="5">
        <f t="shared" si="4"/>
        <v>-1259.9352872063366</v>
      </c>
    </row>
    <row r="18" spans="1:7" ht="14.1" customHeight="1">
      <c r="A18" s="4">
        <f t="shared" si="2"/>
        <v>9</v>
      </c>
      <c r="B18" s="5">
        <f t="shared" si="3"/>
        <v>222951.11244501689</v>
      </c>
      <c r="C18" s="5">
        <f t="shared" si="0"/>
        <v>-998.63519115997178</v>
      </c>
      <c r="D18" s="5">
        <f t="shared" si="1"/>
        <v>-261.30009604636484</v>
      </c>
      <c r="E18" s="5">
        <f t="shared" si="4"/>
        <v>-1259.9352872063366</v>
      </c>
    </row>
    <row r="19" spans="1:7" ht="14.1" customHeight="1">
      <c r="A19" s="4">
        <f t="shared" si="2"/>
        <v>10</v>
      </c>
      <c r="B19" s="5">
        <f t="shared" si="3"/>
        <v>222689.81234897053</v>
      </c>
      <c r="C19" s="5">
        <f t="shared" si="0"/>
        <v>-997.46478447976415</v>
      </c>
      <c r="D19" s="5">
        <f t="shared" si="1"/>
        <v>-262.47050272657248</v>
      </c>
      <c r="E19" s="5">
        <f t="shared" si="4"/>
        <v>-1259.9352872063366</v>
      </c>
    </row>
    <row r="20" spans="1:7" ht="14.1" customHeight="1">
      <c r="A20" s="4">
        <f t="shared" si="2"/>
        <v>11</v>
      </c>
      <c r="B20" s="5">
        <f t="shared" si="3"/>
        <v>222427.34184624397</v>
      </c>
      <c r="C20" s="5">
        <f t="shared" si="0"/>
        <v>-996.28913535296795</v>
      </c>
      <c r="D20" s="5">
        <f t="shared" si="1"/>
        <v>-263.64615185336868</v>
      </c>
      <c r="E20" s="5">
        <f t="shared" si="4"/>
        <v>-1259.9352872063366</v>
      </c>
      <c r="F20" s="3" t="s">
        <v>6</v>
      </c>
      <c r="G20" s="3" t="s">
        <v>8</v>
      </c>
    </row>
    <row r="21" spans="1:7" ht="14.1" customHeight="1">
      <c r="A21" s="4">
        <f t="shared" si="2"/>
        <v>12</v>
      </c>
      <c r="B21" s="5">
        <f t="shared" si="3"/>
        <v>222163.6956943906</v>
      </c>
      <c r="C21" s="5">
        <f t="shared" si="0"/>
        <v>-995.10822029779138</v>
      </c>
      <c r="D21" s="5">
        <f t="shared" si="1"/>
        <v>-264.82706690854525</v>
      </c>
      <c r="E21" s="5">
        <f t="shared" si="4"/>
        <v>-1259.9352872063366</v>
      </c>
      <c r="F21" s="5">
        <f>SUM(C10:C21)</f>
        <v>-12018.092073958091</v>
      </c>
      <c r="G21" s="5">
        <f>SUM(D10:D21)</f>
        <v>-3101.1313725179507</v>
      </c>
    </row>
    <row r="22" spans="1:7" ht="14.1" customHeight="1">
      <c r="A22" s="4">
        <f t="shared" si="2"/>
        <v>13</v>
      </c>
      <c r="B22" s="5">
        <f t="shared" si="3"/>
        <v>221898.86862748206</v>
      </c>
      <c r="C22" s="5">
        <f t="shared" si="0"/>
        <v>-993.92201572726344</v>
      </c>
      <c r="D22" s="5">
        <f t="shared" si="1"/>
        <v>-266.01327147907318</v>
      </c>
      <c r="E22" s="5">
        <f t="shared" si="4"/>
        <v>-1259.9352872063366</v>
      </c>
    </row>
    <row r="23" spans="1:7" ht="14.1" customHeight="1">
      <c r="A23" s="4">
        <f t="shared" si="2"/>
        <v>14</v>
      </c>
      <c r="B23" s="5">
        <f t="shared" si="3"/>
        <v>221632.85535600298</v>
      </c>
      <c r="C23" s="5">
        <f t="shared" si="0"/>
        <v>-992.73049794876351</v>
      </c>
      <c r="D23" s="5">
        <f t="shared" si="1"/>
        <v>-267.20478925757311</v>
      </c>
      <c r="E23" s="5">
        <f t="shared" si="4"/>
        <v>-1259.9352872063366</v>
      </c>
    </row>
    <row r="24" spans="1:7" ht="14.1" customHeight="1">
      <c r="A24" s="4">
        <f t="shared" si="2"/>
        <v>15</v>
      </c>
      <c r="B24" s="5">
        <f t="shared" si="3"/>
        <v>221365.6505667454</v>
      </c>
      <c r="C24" s="5">
        <f t="shared" si="0"/>
        <v>-991.53364316354714</v>
      </c>
      <c r="D24" s="5">
        <f t="shared" si="1"/>
        <v>-268.40164404278948</v>
      </c>
      <c r="E24" s="5">
        <f t="shared" si="4"/>
        <v>-1259.9352872063366</v>
      </c>
    </row>
    <row r="25" spans="1:7" ht="14.1" customHeight="1">
      <c r="A25" s="4">
        <f t="shared" si="2"/>
        <v>16</v>
      </c>
      <c r="B25" s="5">
        <f t="shared" si="3"/>
        <v>221097.24892270262</v>
      </c>
      <c r="C25" s="5">
        <f t="shared" si="0"/>
        <v>-990.3314274662722</v>
      </c>
      <c r="D25" s="5">
        <f t="shared" si="1"/>
        <v>-269.60385974006442</v>
      </c>
      <c r="E25" s="5">
        <f t="shared" si="4"/>
        <v>-1259.9352872063366</v>
      </c>
    </row>
    <row r="26" spans="1:7" ht="14.1" customHeight="1">
      <c r="A26" s="4">
        <f t="shared" si="2"/>
        <v>17</v>
      </c>
      <c r="B26" s="5">
        <f t="shared" si="3"/>
        <v>220827.64506296255</v>
      </c>
      <c r="C26" s="5">
        <f t="shared" si="0"/>
        <v>-989.12382684451995</v>
      </c>
      <c r="D26" s="5">
        <f t="shared" si="1"/>
        <v>-270.81146036181667</v>
      </c>
      <c r="E26" s="5">
        <f t="shared" si="4"/>
        <v>-1259.9352872063366</v>
      </c>
    </row>
    <row r="27" spans="1:7" ht="14.1" customHeight="1">
      <c r="A27" s="4">
        <f t="shared" si="2"/>
        <v>18</v>
      </c>
      <c r="B27" s="5">
        <f t="shared" si="3"/>
        <v>220556.83360260073</v>
      </c>
      <c r="C27" s="5">
        <f t="shared" si="0"/>
        <v>-987.91081717831594</v>
      </c>
      <c r="D27" s="5">
        <f t="shared" si="1"/>
        <v>-272.02447002802069</v>
      </c>
      <c r="E27" s="5">
        <f t="shared" si="4"/>
        <v>-1259.9352872063366</v>
      </c>
    </row>
    <row r="28" spans="1:7" ht="14.1" customHeight="1">
      <c r="A28" s="4">
        <f t="shared" si="2"/>
        <v>19</v>
      </c>
      <c r="B28" s="5">
        <f t="shared" si="3"/>
        <v>220284.8091325727</v>
      </c>
      <c r="C28" s="5">
        <f t="shared" si="0"/>
        <v>-986.69237423964876</v>
      </c>
      <c r="D28" s="5">
        <f t="shared" si="1"/>
        <v>-273.24291296668787</v>
      </c>
      <c r="E28" s="5">
        <f t="shared" si="4"/>
        <v>-1259.9352872063366</v>
      </c>
    </row>
    <row r="29" spans="1:7" ht="14.1" customHeight="1">
      <c r="A29" s="4">
        <f t="shared" si="2"/>
        <v>20</v>
      </c>
      <c r="B29" s="5">
        <f t="shared" si="3"/>
        <v>220011.566219606</v>
      </c>
      <c r="C29" s="5">
        <f t="shared" si="0"/>
        <v>-985.46847369198542</v>
      </c>
      <c r="D29" s="5">
        <f t="shared" si="1"/>
        <v>-274.4668135143512</v>
      </c>
      <c r="E29" s="5">
        <f t="shared" si="4"/>
        <v>-1259.9352872063366</v>
      </c>
    </row>
    <row r="30" spans="1:7" ht="14.1" customHeight="1">
      <c r="A30" s="4">
        <f t="shared" si="2"/>
        <v>21</v>
      </c>
      <c r="B30" s="5">
        <f t="shared" si="3"/>
        <v>219737.09940609164</v>
      </c>
      <c r="C30" s="5">
        <f t="shared" si="0"/>
        <v>-984.2390910897858</v>
      </c>
      <c r="D30" s="5">
        <f t="shared" si="1"/>
        <v>-275.69619611655082</v>
      </c>
      <c r="E30" s="5">
        <f t="shared" si="4"/>
        <v>-1259.9352872063366</v>
      </c>
    </row>
    <row r="31" spans="1:7" ht="14.1" customHeight="1">
      <c r="A31" s="4">
        <f t="shared" si="2"/>
        <v>22</v>
      </c>
      <c r="B31" s="5">
        <f t="shared" si="3"/>
        <v>219461.40320997508</v>
      </c>
      <c r="C31" s="5">
        <f t="shared" si="0"/>
        <v>-983.00420187801365</v>
      </c>
      <c r="D31" s="5">
        <f t="shared" si="1"/>
        <v>-276.93108532832298</v>
      </c>
      <c r="E31" s="5">
        <f t="shared" si="4"/>
        <v>-1259.9352872063366</v>
      </c>
    </row>
    <row r="32" spans="1:7" ht="14.1" customHeight="1">
      <c r="A32" s="4">
        <f t="shared" si="2"/>
        <v>23</v>
      </c>
      <c r="B32" s="5">
        <f t="shared" si="3"/>
        <v>219184.47212464677</v>
      </c>
      <c r="C32" s="5">
        <f t="shared" si="0"/>
        <v>-981.76378139164729</v>
      </c>
      <c r="D32" s="5">
        <f t="shared" si="1"/>
        <v>-278.17150581468934</v>
      </c>
      <c r="E32" s="5">
        <f t="shared" si="4"/>
        <v>-1259.9352872063366</v>
      </c>
      <c r="F32" s="3" t="s">
        <v>6</v>
      </c>
      <c r="G32" s="3" t="s">
        <v>8</v>
      </c>
    </row>
    <row r="33" spans="1:7" ht="14.1" customHeight="1">
      <c r="A33" s="4">
        <f t="shared" si="2"/>
        <v>24</v>
      </c>
      <c r="B33" s="5">
        <f t="shared" si="3"/>
        <v>218906.30061883209</v>
      </c>
      <c r="C33" s="5">
        <f t="shared" si="0"/>
        <v>-980.51780485518566</v>
      </c>
      <c r="D33" s="5">
        <f t="shared" si="1"/>
        <v>-279.41748235115097</v>
      </c>
      <c r="E33" s="5">
        <f t="shared" si="4"/>
        <v>-1259.9352872063366</v>
      </c>
      <c r="F33" s="5">
        <f>SUM(C22:C33)</f>
        <v>-11847.23795547495</v>
      </c>
      <c r="G33" s="5">
        <f>SUM(D22:D33)</f>
        <v>-3271.9854910010908</v>
      </c>
    </row>
    <row r="34" spans="1:7" ht="14.1" customHeight="1">
      <c r="A34" s="4">
        <f t="shared" si="2"/>
        <v>25</v>
      </c>
      <c r="B34" s="5">
        <f t="shared" si="3"/>
        <v>218626.88313648093</v>
      </c>
      <c r="C34" s="5">
        <f t="shared" si="0"/>
        <v>-979.26624738215446</v>
      </c>
      <c r="D34" s="5">
        <f t="shared" si="1"/>
        <v>-280.66903982418216</v>
      </c>
      <c r="E34" s="5">
        <f t="shared" si="4"/>
        <v>-1259.9352872063366</v>
      </c>
    </row>
    <row r="35" spans="1:7" ht="14.1" customHeight="1">
      <c r="A35" s="4">
        <f t="shared" si="2"/>
        <v>26</v>
      </c>
      <c r="B35" s="5">
        <f t="shared" si="3"/>
        <v>218346.21409665674</v>
      </c>
      <c r="C35" s="5">
        <f t="shared" si="0"/>
        <v>-978.00908397460864</v>
      </c>
      <c r="D35" s="5">
        <f t="shared" si="1"/>
        <v>-281.92620323172798</v>
      </c>
      <c r="E35" s="5">
        <f t="shared" si="4"/>
        <v>-1259.9352872063366</v>
      </c>
    </row>
    <row r="36" spans="1:7" ht="14.1" customHeight="1">
      <c r="A36" s="4">
        <f t="shared" si="2"/>
        <v>27</v>
      </c>
      <c r="B36" s="5">
        <f t="shared" si="3"/>
        <v>218064.287893425</v>
      </c>
      <c r="C36" s="5">
        <f t="shared" si="0"/>
        <v>-976.74628952263311</v>
      </c>
      <c r="D36" s="5">
        <f t="shared" si="1"/>
        <v>-283.18899768370352</v>
      </c>
      <c r="E36" s="5">
        <f t="shared" si="4"/>
        <v>-1259.9352872063366</v>
      </c>
    </row>
    <row r="37" spans="1:7" ht="14.1" customHeight="1">
      <c r="A37" s="4">
        <f t="shared" si="2"/>
        <v>28</v>
      </c>
      <c r="B37" s="5">
        <f t="shared" si="3"/>
        <v>217781.09889574131</v>
      </c>
      <c r="C37" s="5">
        <f t="shared" si="0"/>
        <v>-975.47783880384156</v>
      </c>
      <c r="D37" s="5">
        <f t="shared" si="1"/>
        <v>-284.45744840249506</v>
      </c>
      <c r="E37" s="5">
        <f t="shared" si="4"/>
        <v>-1259.9352872063366</v>
      </c>
    </row>
    <row r="38" spans="1:7" ht="14.1" customHeight="1">
      <c r="A38" s="4">
        <f t="shared" si="2"/>
        <v>29</v>
      </c>
      <c r="B38" s="5">
        <f t="shared" si="3"/>
        <v>217496.6414473388</v>
      </c>
      <c r="C38" s="5">
        <f t="shared" si="0"/>
        <v>-974.20370648287201</v>
      </c>
      <c r="D38" s="5">
        <f t="shared" si="1"/>
        <v>-285.73158072346462</v>
      </c>
      <c r="E38" s="5">
        <f t="shared" si="4"/>
        <v>-1259.9352872063366</v>
      </c>
    </row>
    <row r="39" spans="1:7" ht="14.1" customHeight="1">
      <c r="A39" s="4">
        <f t="shared" si="2"/>
        <v>30</v>
      </c>
      <c r="B39" s="5">
        <f t="shared" si="3"/>
        <v>217210.90986661534</v>
      </c>
      <c r="C39" s="5">
        <f t="shared" si="0"/>
        <v>-972.92386711088159</v>
      </c>
      <c r="D39" s="5">
        <f t="shared" si="1"/>
        <v>-287.01142009545504</v>
      </c>
      <c r="E39" s="5">
        <f t="shared" si="4"/>
        <v>-1259.9352872063366</v>
      </c>
    </row>
    <row r="40" spans="1:7" ht="14.1" customHeight="1">
      <c r="A40" s="4">
        <f t="shared" si="2"/>
        <v>31</v>
      </c>
      <c r="B40" s="5">
        <f t="shared" si="3"/>
        <v>216923.89844651989</v>
      </c>
      <c r="C40" s="5">
        <f t="shared" si="0"/>
        <v>-971.63829512503742</v>
      </c>
      <c r="D40" s="5">
        <f t="shared" si="1"/>
        <v>-288.29699208129921</v>
      </c>
      <c r="E40" s="5">
        <f t="shared" si="4"/>
        <v>-1259.9352872063366</v>
      </c>
    </row>
    <row r="41" spans="1:7" ht="14.1" customHeight="1">
      <c r="A41" s="4">
        <f t="shared" si="2"/>
        <v>32</v>
      </c>
      <c r="B41" s="5">
        <f t="shared" si="3"/>
        <v>216635.60145443858</v>
      </c>
      <c r="C41" s="5">
        <f t="shared" si="0"/>
        <v>-970.34696484800645</v>
      </c>
      <c r="D41" s="5">
        <f t="shared" si="1"/>
        <v>-289.58832235833017</v>
      </c>
      <c r="E41" s="5">
        <f t="shared" si="4"/>
        <v>-1259.9352872063366</v>
      </c>
      <c r="G41" s="3"/>
    </row>
    <row r="42" spans="1:7" ht="14.1" customHeight="1">
      <c r="A42" s="4">
        <f t="shared" si="2"/>
        <v>33</v>
      </c>
      <c r="B42" s="5">
        <f t="shared" si="3"/>
        <v>216346.01313208026</v>
      </c>
      <c r="C42" s="5">
        <f t="shared" ref="C42:C73" si="5">IPMT((B$4/100)/12,A42,B$6,B$3)</f>
        <v>-969.04985048744311</v>
      </c>
      <c r="D42" s="5">
        <f t="shared" ref="D42:D73" si="6">B$7-C42</f>
        <v>-290.88543671889352</v>
      </c>
      <c r="E42" s="5">
        <f t="shared" si="4"/>
        <v>-1259.9352872063366</v>
      </c>
    </row>
    <row r="43" spans="1:7" ht="14.1" customHeight="1">
      <c r="A43" s="4">
        <f t="shared" si="2"/>
        <v>34</v>
      </c>
      <c r="B43" s="5">
        <f t="shared" si="3"/>
        <v>216055.12769536136</v>
      </c>
      <c r="C43" s="5">
        <f t="shared" si="5"/>
        <v>-967.74692613547313</v>
      </c>
      <c r="D43" s="5">
        <f t="shared" si="6"/>
        <v>-292.18836107086349</v>
      </c>
      <c r="E43" s="5">
        <f t="shared" si="4"/>
        <v>-1259.9352872063366</v>
      </c>
    </row>
    <row r="44" spans="1:7" ht="14.1" customHeight="1">
      <c r="A44" s="4">
        <f t="shared" si="2"/>
        <v>35</v>
      </c>
      <c r="B44" s="5">
        <f t="shared" si="3"/>
        <v>215762.93933429048</v>
      </c>
      <c r="C44" s="5">
        <f t="shared" si="5"/>
        <v>-966.43816576817653</v>
      </c>
      <c r="D44" s="5">
        <f t="shared" si="6"/>
        <v>-293.49712143816009</v>
      </c>
      <c r="E44" s="5">
        <f t="shared" si="4"/>
        <v>-1259.9352872063366</v>
      </c>
      <c r="F44" s="3" t="s">
        <v>6</v>
      </c>
      <c r="G44" s="3" t="s">
        <v>8</v>
      </c>
    </row>
    <row r="45" spans="1:7" ht="14.1" customHeight="1">
      <c r="A45" s="4">
        <f t="shared" si="2"/>
        <v>36</v>
      </c>
      <c r="B45" s="5">
        <f t="shared" si="3"/>
        <v>215469.44221285233</v>
      </c>
      <c r="C45" s="5">
        <f t="shared" si="5"/>
        <v>-965.12354324506805</v>
      </c>
      <c r="D45" s="5">
        <f t="shared" si="6"/>
        <v>-294.81174396126858</v>
      </c>
      <c r="E45" s="5">
        <f t="shared" si="4"/>
        <v>-1259.9352872063366</v>
      </c>
      <c r="F45" s="5">
        <f>SUM(C34:C45)</f>
        <v>-11666.970778886196</v>
      </c>
      <c r="G45" s="5">
        <f>SUM(D34:D45)</f>
        <v>-3452.2526675898444</v>
      </c>
    </row>
    <row r="46" spans="1:7" ht="14.1" customHeight="1">
      <c r="A46" s="4">
        <f t="shared" si="2"/>
        <v>37</v>
      </c>
      <c r="B46" s="5">
        <f t="shared" si="3"/>
        <v>215174.63046889106</v>
      </c>
      <c r="C46" s="5">
        <f t="shared" si="5"/>
        <v>-963.80303230857487</v>
      </c>
      <c r="D46" s="5">
        <f t="shared" si="6"/>
        <v>-296.13225489776175</v>
      </c>
      <c r="E46" s="5">
        <f t="shared" si="4"/>
        <v>-1259.9352872063366</v>
      </c>
    </row>
    <row r="47" spans="1:7" ht="14.1" customHeight="1">
      <c r="A47" s="4">
        <f t="shared" si="2"/>
        <v>38</v>
      </c>
      <c r="B47" s="5">
        <f t="shared" si="3"/>
        <v>214878.4982139933</v>
      </c>
      <c r="C47" s="5">
        <f t="shared" si="5"/>
        <v>-962.47660658351208</v>
      </c>
      <c r="D47" s="5">
        <f t="shared" si="6"/>
        <v>-297.45868062282455</v>
      </c>
      <c r="E47" s="5">
        <f t="shared" si="4"/>
        <v>-1259.9352872063366</v>
      </c>
    </row>
    <row r="48" spans="1:7" ht="14.1" customHeight="1">
      <c r="A48" s="4">
        <f t="shared" si="2"/>
        <v>39</v>
      </c>
      <c r="B48" s="5">
        <f t="shared" si="3"/>
        <v>214581.03953337047</v>
      </c>
      <c r="C48" s="5">
        <f t="shared" si="5"/>
        <v>-961.14423957655561</v>
      </c>
      <c r="D48" s="5">
        <f t="shared" si="6"/>
        <v>-298.79104762978102</v>
      </c>
      <c r="E48" s="5">
        <f t="shared" si="4"/>
        <v>-1259.9352872063366</v>
      </c>
    </row>
    <row r="49" spans="1:7" ht="14.1" customHeight="1">
      <c r="A49" s="4">
        <f t="shared" si="2"/>
        <v>40</v>
      </c>
      <c r="B49" s="5">
        <f t="shared" si="3"/>
        <v>214282.24848574068</v>
      </c>
      <c r="C49" s="5">
        <f t="shared" si="5"/>
        <v>-959.80590467571403</v>
      </c>
      <c r="D49" s="5">
        <f t="shared" si="6"/>
        <v>-300.12938253062259</v>
      </c>
      <c r="E49" s="5">
        <f t="shared" si="4"/>
        <v>-1259.9352872063366</v>
      </c>
    </row>
    <row r="50" spans="1:7" ht="14.1" customHeight="1">
      <c r="A50" s="4">
        <f t="shared" si="2"/>
        <v>41</v>
      </c>
      <c r="B50" s="5">
        <f t="shared" si="3"/>
        <v>213982.11910321005</v>
      </c>
      <c r="C50" s="5">
        <f t="shared" si="5"/>
        <v>-958.46157514979552</v>
      </c>
      <c r="D50" s="5">
        <f t="shared" si="6"/>
        <v>-301.4737120565411</v>
      </c>
      <c r="E50" s="5">
        <f t="shared" si="4"/>
        <v>-1259.9352872063366</v>
      </c>
    </row>
    <row r="51" spans="1:7" ht="14.1" customHeight="1">
      <c r="A51" s="4">
        <f t="shared" si="2"/>
        <v>42</v>
      </c>
      <c r="B51" s="5">
        <f t="shared" si="3"/>
        <v>213680.64539115349</v>
      </c>
      <c r="C51" s="5">
        <f t="shared" si="5"/>
        <v>-957.11122414787553</v>
      </c>
      <c r="D51" s="5">
        <f t="shared" si="6"/>
        <v>-302.82406305846109</v>
      </c>
      <c r="E51" s="5">
        <f t="shared" si="4"/>
        <v>-1259.9352872063366</v>
      </c>
    </row>
    <row r="52" spans="1:7" ht="14.1" customHeight="1">
      <c r="A52" s="4">
        <f t="shared" si="2"/>
        <v>43</v>
      </c>
      <c r="B52" s="5">
        <f t="shared" si="3"/>
        <v>213377.82132809504</v>
      </c>
      <c r="C52" s="5">
        <f t="shared" si="5"/>
        <v>-955.75482469875965</v>
      </c>
      <c r="D52" s="5">
        <f t="shared" si="6"/>
        <v>-304.18046250757698</v>
      </c>
      <c r="E52" s="5">
        <f t="shared" si="4"/>
        <v>-1259.9352872063366</v>
      </c>
    </row>
    <row r="53" spans="1:7" ht="14.1" customHeight="1">
      <c r="A53" s="4">
        <f t="shared" si="2"/>
        <v>44</v>
      </c>
      <c r="B53" s="5">
        <f t="shared" si="3"/>
        <v>213073.64086558745</v>
      </c>
      <c r="C53" s="5">
        <f t="shared" si="5"/>
        <v>-954.39234971044448</v>
      </c>
      <c r="D53" s="5">
        <f t="shared" si="6"/>
        <v>-305.54293749589215</v>
      </c>
      <c r="E53" s="5">
        <f t="shared" si="4"/>
        <v>-1259.9352872063366</v>
      </c>
    </row>
    <row r="54" spans="1:7" ht="14.1" customHeight="1">
      <c r="A54" s="4">
        <f t="shared" si="2"/>
        <v>45</v>
      </c>
      <c r="B54" s="5">
        <f t="shared" si="3"/>
        <v>212768.09792809156</v>
      </c>
      <c r="C54" s="5">
        <f t="shared" si="5"/>
        <v>-953.02377196957741</v>
      </c>
      <c r="D54" s="5">
        <f t="shared" si="6"/>
        <v>-306.91151523675921</v>
      </c>
      <c r="E54" s="5">
        <f t="shared" si="4"/>
        <v>-1259.9352872063366</v>
      </c>
    </row>
    <row r="55" spans="1:7" ht="14.1" customHeight="1">
      <c r="A55" s="4">
        <f t="shared" si="2"/>
        <v>46</v>
      </c>
      <c r="B55" s="5">
        <f t="shared" si="3"/>
        <v>212461.18641285482</v>
      </c>
      <c r="C55" s="5">
        <f t="shared" si="5"/>
        <v>-951.64906414091274</v>
      </c>
      <c r="D55" s="5">
        <f t="shared" si="6"/>
        <v>-308.28622306542388</v>
      </c>
      <c r="E55" s="5">
        <f t="shared" si="4"/>
        <v>-1259.9352872063366</v>
      </c>
    </row>
    <row r="56" spans="1:7" ht="14.1" customHeight="1">
      <c r="A56" s="4">
        <f t="shared" si="2"/>
        <v>47</v>
      </c>
      <c r="B56" s="5">
        <f t="shared" si="3"/>
        <v>212152.90018978939</v>
      </c>
      <c r="C56" s="5">
        <f t="shared" si="5"/>
        <v>-950.26819876676552</v>
      </c>
      <c r="D56" s="5">
        <f t="shared" si="6"/>
        <v>-309.6670884395711</v>
      </c>
      <c r="E56" s="5">
        <f t="shared" si="4"/>
        <v>-1259.9352872063366</v>
      </c>
      <c r="F56" s="3" t="s">
        <v>6</v>
      </c>
      <c r="G56" s="3" t="s">
        <v>8</v>
      </c>
    </row>
    <row r="57" spans="1:7" ht="14.1" customHeight="1">
      <c r="A57" s="4">
        <f t="shared" si="2"/>
        <v>48</v>
      </c>
      <c r="B57" s="5">
        <f t="shared" si="3"/>
        <v>211843.23310134982</v>
      </c>
      <c r="C57" s="5">
        <f t="shared" si="5"/>
        <v>-948.88114826646324</v>
      </c>
      <c r="D57" s="5">
        <f t="shared" si="6"/>
        <v>-311.05413893987338</v>
      </c>
      <c r="E57" s="5">
        <f t="shared" si="4"/>
        <v>-1259.9352872063366</v>
      </c>
      <c r="F57" s="5">
        <f>SUM(C46:C57)</f>
        <v>-11476.771939994953</v>
      </c>
      <c r="G57" s="5">
        <f>SUM(D46:D57)</f>
        <v>-3642.4515064810885</v>
      </c>
    </row>
    <row r="58" spans="1:7" ht="14.1" customHeight="1">
      <c r="A58" s="4">
        <f t="shared" si="2"/>
        <v>49</v>
      </c>
      <c r="B58" s="5">
        <f t="shared" si="3"/>
        <v>211532.17896240993</v>
      </c>
      <c r="C58" s="5">
        <f t="shared" si="5"/>
        <v>-947.48788493579502</v>
      </c>
      <c r="D58" s="5">
        <f t="shared" si="6"/>
        <v>-312.4474022705416</v>
      </c>
      <c r="E58" s="5">
        <f t="shared" si="4"/>
        <v>-1259.9352872063366</v>
      </c>
    </row>
    <row r="59" spans="1:7" ht="14.1" customHeight="1">
      <c r="A59" s="4">
        <f t="shared" si="2"/>
        <v>50</v>
      </c>
      <c r="B59" s="5">
        <f t="shared" si="3"/>
        <v>211219.73156013939</v>
      </c>
      <c r="C59" s="5">
        <f t="shared" si="5"/>
        <v>-946.0883809464583</v>
      </c>
      <c r="D59" s="5">
        <f t="shared" si="6"/>
        <v>-313.84690625987832</v>
      </c>
      <c r="E59" s="5">
        <f t="shared" si="4"/>
        <v>-1259.9352872063366</v>
      </c>
    </row>
    <row r="60" spans="1:7" ht="14.1" customHeight="1">
      <c r="A60" s="4">
        <f t="shared" si="2"/>
        <v>51</v>
      </c>
      <c r="B60" s="5">
        <f t="shared" si="3"/>
        <v>210905.8846538795</v>
      </c>
      <c r="C60" s="5">
        <f t="shared" si="5"/>
        <v>-944.68260834550256</v>
      </c>
      <c r="D60" s="5">
        <f t="shared" si="6"/>
        <v>-315.25267886083407</v>
      </c>
      <c r="E60" s="5">
        <f t="shared" si="4"/>
        <v>-1259.9352872063366</v>
      </c>
    </row>
    <row r="61" spans="1:7" ht="14.1" customHeight="1">
      <c r="A61" s="4">
        <f t="shared" si="2"/>
        <v>52</v>
      </c>
      <c r="B61" s="5">
        <f t="shared" si="3"/>
        <v>210590.63197501868</v>
      </c>
      <c r="C61" s="5">
        <f t="shared" si="5"/>
        <v>-943.27053905477169</v>
      </c>
      <c r="D61" s="5">
        <f t="shared" si="6"/>
        <v>-316.66474815156494</v>
      </c>
      <c r="E61" s="5">
        <f t="shared" si="4"/>
        <v>-1259.9352872063366</v>
      </c>
    </row>
    <row r="62" spans="1:7" ht="14.1" customHeight="1">
      <c r="A62" s="4">
        <f t="shared" si="2"/>
        <v>53</v>
      </c>
      <c r="B62" s="5">
        <f t="shared" si="3"/>
        <v>210273.96722686713</v>
      </c>
      <c r="C62" s="5">
        <f t="shared" si="5"/>
        <v>-941.85214487034295</v>
      </c>
      <c r="D62" s="5">
        <f t="shared" si="6"/>
        <v>-318.08314233599367</v>
      </c>
      <c r="E62" s="5">
        <f t="shared" si="4"/>
        <v>-1259.9352872063366</v>
      </c>
    </row>
    <row r="63" spans="1:7" ht="14.1" customHeight="1">
      <c r="A63" s="4">
        <f t="shared" si="2"/>
        <v>54</v>
      </c>
      <c r="B63" s="5">
        <f t="shared" si="3"/>
        <v>209955.88408453114</v>
      </c>
      <c r="C63" s="5">
        <f t="shared" si="5"/>
        <v>-940.42739746196287</v>
      </c>
      <c r="D63" s="5">
        <f t="shared" si="6"/>
        <v>-319.50788974437376</v>
      </c>
      <c r="E63" s="5">
        <f t="shared" si="4"/>
        <v>-1259.9352872063366</v>
      </c>
    </row>
    <row r="64" spans="1:7" ht="14.1" customHeight="1">
      <c r="A64" s="4">
        <f t="shared" si="2"/>
        <v>55</v>
      </c>
      <c r="B64" s="5">
        <f t="shared" si="3"/>
        <v>209636.37619478678</v>
      </c>
      <c r="C64" s="5">
        <f t="shared" si="5"/>
        <v>-938.99626837248286</v>
      </c>
      <c r="D64" s="5">
        <f t="shared" si="6"/>
        <v>-320.93901883385377</v>
      </c>
      <c r="E64" s="5">
        <f t="shared" si="4"/>
        <v>-1259.9352872063366</v>
      </c>
    </row>
    <row r="65" spans="1:7" ht="14.1" customHeight="1">
      <c r="A65" s="4">
        <f t="shared" si="2"/>
        <v>56</v>
      </c>
      <c r="B65" s="5">
        <f t="shared" si="3"/>
        <v>209315.43717595292</v>
      </c>
      <c r="C65" s="5">
        <f t="shared" si="5"/>
        <v>-937.55872901728969</v>
      </c>
      <c r="D65" s="5">
        <f t="shared" si="6"/>
        <v>-322.37655818904693</v>
      </c>
      <c r="E65" s="5">
        <f t="shared" si="4"/>
        <v>-1259.9352872063366</v>
      </c>
    </row>
    <row r="66" spans="1:7" ht="14.1" customHeight="1">
      <c r="A66" s="4">
        <f t="shared" si="2"/>
        <v>57</v>
      </c>
      <c r="B66" s="5">
        <f t="shared" si="3"/>
        <v>208993.06061776387</v>
      </c>
      <c r="C66" s="5">
        <f t="shared" si="5"/>
        <v>-936.11475068373443</v>
      </c>
      <c r="D66" s="5">
        <f t="shared" si="6"/>
        <v>-323.8205365226022</v>
      </c>
      <c r="E66" s="5">
        <f t="shared" si="4"/>
        <v>-1259.9352872063366</v>
      </c>
    </row>
    <row r="67" spans="1:7" ht="14.1" customHeight="1">
      <c r="A67" s="4">
        <f t="shared" si="2"/>
        <v>58</v>
      </c>
      <c r="B67" s="5">
        <f t="shared" si="3"/>
        <v>208669.24008124127</v>
      </c>
      <c r="C67" s="5">
        <f t="shared" si="5"/>
        <v>-934.66430453056023</v>
      </c>
      <c r="D67" s="5">
        <f t="shared" si="6"/>
        <v>-325.27098267577639</v>
      </c>
      <c r="E67" s="5">
        <f t="shared" si="4"/>
        <v>-1259.9352872063366</v>
      </c>
    </row>
    <row r="68" spans="1:7" ht="14.1" customHeight="1">
      <c r="A68" s="4">
        <f t="shared" si="2"/>
        <v>59</v>
      </c>
      <c r="B68" s="5">
        <f t="shared" si="3"/>
        <v>208343.96909856549</v>
      </c>
      <c r="C68" s="5">
        <f t="shared" si="5"/>
        <v>-933.20736158732518</v>
      </c>
      <c r="D68" s="5">
        <f t="shared" si="6"/>
        <v>-326.72792561901144</v>
      </c>
      <c r="E68" s="5">
        <f t="shared" si="4"/>
        <v>-1259.9352872063366</v>
      </c>
      <c r="F68" s="3" t="s">
        <v>6</v>
      </c>
      <c r="G68" s="3" t="s">
        <v>8</v>
      </c>
    </row>
    <row r="69" spans="1:7" ht="14.1" customHeight="1">
      <c r="A69" s="4">
        <f t="shared" si="2"/>
        <v>60</v>
      </c>
      <c r="B69" s="5">
        <f t="shared" si="3"/>
        <v>208017.24117294647</v>
      </c>
      <c r="C69" s="5">
        <f t="shared" si="5"/>
        <v>-931.74389275382327</v>
      </c>
      <c r="D69" s="5">
        <f t="shared" si="6"/>
        <v>-328.19139445251335</v>
      </c>
      <c r="E69" s="5">
        <f t="shared" si="4"/>
        <v>-1259.9352872063366</v>
      </c>
      <c r="F69" s="5">
        <f>SUM(C58:C69)</f>
        <v>-11276.094262560051</v>
      </c>
      <c r="G69" s="5">
        <f>SUM(D58:D69)</f>
        <v>-3843.1291839159903</v>
      </c>
    </row>
    <row r="70" spans="1:7" ht="14.1" customHeight="1">
      <c r="A70" s="4">
        <f t="shared" si="2"/>
        <v>61</v>
      </c>
      <c r="B70" s="5">
        <f t="shared" si="3"/>
        <v>207689.04977849397</v>
      </c>
      <c r="C70" s="5">
        <f t="shared" si="5"/>
        <v>-930.27386879950484</v>
      </c>
      <c r="D70" s="5">
        <f t="shared" si="6"/>
        <v>-329.66141840683179</v>
      </c>
      <c r="E70" s="5">
        <f t="shared" si="4"/>
        <v>-1259.9352872063366</v>
      </c>
    </row>
    <row r="71" spans="1:7" ht="14.1" customHeight="1">
      <c r="A71" s="4">
        <f t="shared" si="2"/>
        <v>62</v>
      </c>
      <c r="B71" s="5">
        <f t="shared" si="3"/>
        <v>207359.38836008712</v>
      </c>
      <c r="C71" s="5">
        <f t="shared" si="5"/>
        <v>-928.79726036289071</v>
      </c>
      <c r="D71" s="5">
        <f t="shared" si="6"/>
        <v>-331.13802684344591</v>
      </c>
      <c r="E71" s="5">
        <f t="shared" si="4"/>
        <v>-1259.9352872063366</v>
      </c>
    </row>
    <row r="72" spans="1:7" ht="14.1" customHeight="1">
      <c r="A72" s="4">
        <f t="shared" si="2"/>
        <v>63</v>
      </c>
      <c r="B72" s="5">
        <f t="shared" si="3"/>
        <v>207028.25033324366</v>
      </c>
      <c r="C72" s="5">
        <f t="shared" si="5"/>
        <v>-927.31403795098777</v>
      </c>
      <c r="D72" s="5">
        <f t="shared" si="6"/>
        <v>-332.62124925534886</v>
      </c>
      <c r="E72" s="5">
        <f t="shared" si="4"/>
        <v>-1259.9352872063366</v>
      </c>
    </row>
    <row r="73" spans="1:7" ht="14.1" customHeight="1">
      <c r="A73" s="4">
        <f t="shared" si="2"/>
        <v>64</v>
      </c>
      <c r="B73" s="5">
        <f t="shared" si="3"/>
        <v>206695.62908398831</v>
      </c>
      <c r="C73" s="5">
        <f t="shared" si="5"/>
        <v>-925.82417193869821</v>
      </c>
      <c r="D73" s="5">
        <f t="shared" si="6"/>
        <v>-334.11111526763841</v>
      </c>
      <c r="E73" s="5">
        <f t="shared" si="4"/>
        <v>-1259.9352872063366</v>
      </c>
    </row>
    <row r="74" spans="1:7" ht="14.1" customHeight="1">
      <c r="A74" s="4">
        <f t="shared" si="2"/>
        <v>65</v>
      </c>
      <c r="B74" s="5">
        <f t="shared" si="3"/>
        <v>206361.51796872067</v>
      </c>
      <c r="C74" s="5">
        <f t="shared" ref="C74:C105" si="7">IPMT((B$4/100)/12,A74,B$6,B$3)</f>
        <v>-924.32763256822852</v>
      </c>
      <c r="D74" s="5">
        <f t="shared" ref="D74:D105" si="8">B$7-C74</f>
        <v>-335.6076546381081</v>
      </c>
      <c r="E74" s="5">
        <f t="shared" si="4"/>
        <v>-1259.9352872063366</v>
      </c>
    </row>
    <row r="75" spans="1:7" ht="14.1" customHeight="1">
      <c r="A75" s="4">
        <f t="shared" ref="A75:A138" si="9">A74+1</f>
        <v>66</v>
      </c>
      <c r="B75" s="5">
        <f t="shared" si="3"/>
        <v>206025.91031408258</v>
      </c>
      <c r="C75" s="5">
        <f t="shared" si="7"/>
        <v>-922.82438994849531</v>
      </c>
      <c r="D75" s="5">
        <f t="shared" si="8"/>
        <v>-337.11089725784132</v>
      </c>
      <c r="E75" s="5">
        <f t="shared" si="4"/>
        <v>-1259.9352872063366</v>
      </c>
    </row>
    <row r="76" spans="1:7" ht="14.1" customHeight="1">
      <c r="A76" s="4">
        <f t="shared" si="9"/>
        <v>67</v>
      </c>
      <c r="B76" s="5">
        <f t="shared" ref="B76:B139" si="10">B75+D75</f>
        <v>205688.79941682474</v>
      </c>
      <c r="C76" s="5">
        <f t="shared" si="7"/>
        <v>-921.31441405452802</v>
      </c>
      <c r="D76" s="5">
        <f t="shared" si="8"/>
        <v>-338.62087315180861</v>
      </c>
      <c r="E76" s="5">
        <f t="shared" si="4"/>
        <v>-1259.9352872063366</v>
      </c>
    </row>
    <row r="77" spans="1:7" ht="14.1" customHeight="1">
      <c r="A77" s="4">
        <f t="shared" si="9"/>
        <v>68</v>
      </c>
      <c r="B77" s="5">
        <f t="shared" si="10"/>
        <v>205350.17854367293</v>
      </c>
      <c r="C77" s="5">
        <f t="shared" si="7"/>
        <v>-919.79767472686888</v>
      </c>
      <c r="D77" s="5">
        <f t="shared" si="8"/>
        <v>-340.13761247946775</v>
      </c>
      <c r="E77" s="5">
        <f t="shared" ref="E77:E140" si="11">C77+D77</f>
        <v>-1259.9352872063366</v>
      </c>
    </row>
    <row r="78" spans="1:7" ht="14.1" customHeight="1">
      <c r="A78" s="4">
        <f t="shared" si="9"/>
        <v>69</v>
      </c>
      <c r="B78" s="5">
        <f t="shared" si="10"/>
        <v>205010.04093119345</v>
      </c>
      <c r="C78" s="5">
        <f t="shared" si="7"/>
        <v>-918.27414167097118</v>
      </c>
      <c r="D78" s="5">
        <f t="shared" si="8"/>
        <v>-341.66114553536545</v>
      </c>
      <c r="E78" s="5">
        <f t="shared" si="11"/>
        <v>-1259.9352872063366</v>
      </c>
    </row>
    <row r="79" spans="1:7" ht="14.1" customHeight="1">
      <c r="A79" s="4">
        <f t="shared" si="9"/>
        <v>70</v>
      </c>
      <c r="B79" s="5">
        <f t="shared" si="10"/>
        <v>204668.37978565809</v>
      </c>
      <c r="C79" s="5">
        <f t="shared" si="7"/>
        <v>-916.74378445659408</v>
      </c>
      <c r="D79" s="5">
        <f t="shared" si="8"/>
        <v>-343.19150274974254</v>
      </c>
      <c r="E79" s="5">
        <f t="shared" si="11"/>
        <v>-1259.9352872063366</v>
      </c>
    </row>
    <row r="80" spans="1:7" ht="14.1" customHeight="1">
      <c r="A80" s="4">
        <f t="shared" si="9"/>
        <v>71</v>
      </c>
      <c r="B80" s="5">
        <f t="shared" si="10"/>
        <v>204325.18828290835</v>
      </c>
      <c r="C80" s="5">
        <f t="shared" si="7"/>
        <v>-915.20657251719422</v>
      </c>
      <c r="D80" s="5">
        <f t="shared" si="8"/>
        <v>-344.72871468914241</v>
      </c>
      <c r="E80" s="5">
        <f t="shared" si="11"/>
        <v>-1259.9352872063366</v>
      </c>
      <c r="F80" s="3" t="s">
        <v>6</v>
      </c>
      <c r="G80" s="3" t="s">
        <v>8</v>
      </c>
    </row>
    <row r="81" spans="1:7" ht="14.1" customHeight="1">
      <c r="A81" s="4">
        <f t="shared" si="9"/>
        <v>72</v>
      </c>
      <c r="B81" s="5">
        <f t="shared" si="10"/>
        <v>203980.4595682192</v>
      </c>
      <c r="C81" s="5">
        <f t="shared" si="7"/>
        <v>-913.6624751493157</v>
      </c>
      <c r="D81" s="5">
        <f t="shared" si="8"/>
        <v>-346.27281205702093</v>
      </c>
      <c r="E81" s="5">
        <f t="shared" si="11"/>
        <v>-1259.9352872063366</v>
      </c>
      <c r="F81" s="5">
        <f>SUM(C70:C81)</f>
        <v>-11064.360424144277</v>
      </c>
      <c r="G81" s="5">
        <f>SUM(D70:D81)</f>
        <v>-4054.8630223317623</v>
      </c>
    </row>
    <row r="82" spans="1:7" ht="14.1" customHeight="1">
      <c r="A82" s="4">
        <f t="shared" si="9"/>
        <v>73</v>
      </c>
      <c r="B82" s="5">
        <f t="shared" si="10"/>
        <v>203634.18675616218</v>
      </c>
      <c r="C82" s="5">
        <f t="shared" si="7"/>
        <v>-912.11146151197715</v>
      </c>
      <c r="D82" s="5">
        <f t="shared" si="8"/>
        <v>-347.82382569435947</v>
      </c>
      <c r="E82" s="5">
        <f t="shared" si="11"/>
        <v>-1259.9352872063366</v>
      </c>
    </row>
    <row r="83" spans="1:7" ht="14.1" customHeight="1">
      <c r="A83" s="4">
        <f t="shared" si="9"/>
        <v>74</v>
      </c>
      <c r="B83" s="5">
        <f t="shared" si="10"/>
        <v>203286.36293046782</v>
      </c>
      <c r="C83" s="5">
        <f t="shared" si="7"/>
        <v>-910.5535006260543</v>
      </c>
      <c r="D83" s="5">
        <f t="shared" si="8"/>
        <v>-349.38178658028232</v>
      </c>
      <c r="E83" s="5">
        <f t="shared" si="11"/>
        <v>-1259.9352872063366</v>
      </c>
    </row>
    <row r="84" spans="1:7" ht="14.1" customHeight="1">
      <c r="A84" s="4">
        <f t="shared" si="9"/>
        <v>75</v>
      </c>
      <c r="B84" s="5">
        <f t="shared" si="10"/>
        <v>202936.98114388753</v>
      </c>
      <c r="C84" s="5">
        <f t="shared" si="7"/>
        <v>-908.98856137366363</v>
      </c>
      <c r="D84" s="5">
        <f t="shared" si="8"/>
        <v>-350.946725832673</v>
      </c>
      <c r="E84" s="5">
        <f t="shared" si="11"/>
        <v>-1259.9352872063366</v>
      </c>
    </row>
    <row r="85" spans="1:7" ht="14.1" customHeight="1">
      <c r="A85" s="4">
        <f t="shared" si="9"/>
        <v>76</v>
      </c>
      <c r="B85" s="5">
        <f t="shared" si="10"/>
        <v>202586.03441805486</v>
      </c>
      <c r="C85" s="5">
        <f t="shared" si="7"/>
        <v>-907.41661249753793</v>
      </c>
      <c r="D85" s="5">
        <f t="shared" si="8"/>
        <v>-352.5186747087987</v>
      </c>
      <c r="E85" s="5">
        <f t="shared" si="11"/>
        <v>-1259.9352872063366</v>
      </c>
    </row>
    <row r="86" spans="1:7" ht="14.1" customHeight="1">
      <c r="A86" s="4">
        <f t="shared" si="9"/>
        <v>77</v>
      </c>
      <c r="B86" s="5">
        <f t="shared" si="10"/>
        <v>202233.51574334607</v>
      </c>
      <c r="C86" s="5">
        <f t="shared" si="7"/>
        <v>-905.83762260040487</v>
      </c>
      <c r="D86" s="5">
        <f t="shared" si="8"/>
        <v>-354.09766460593175</v>
      </c>
      <c r="E86" s="5">
        <f t="shared" si="11"/>
        <v>-1259.9352872063366</v>
      </c>
    </row>
    <row r="87" spans="1:7" ht="14.1" customHeight="1">
      <c r="A87" s="4">
        <f t="shared" si="9"/>
        <v>78</v>
      </c>
      <c r="B87" s="5">
        <f t="shared" si="10"/>
        <v>201879.41807874013</v>
      </c>
      <c r="C87" s="5">
        <f t="shared" si="7"/>
        <v>-904.25156014435743</v>
      </c>
      <c r="D87" s="5">
        <f t="shared" si="8"/>
        <v>-355.6837270619792</v>
      </c>
      <c r="E87" s="5">
        <f t="shared" si="11"/>
        <v>-1259.9352872063366</v>
      </c>
    </row>
    <row r="88" spans="1:7" ht="14.1" customHeight="1">
      <c r="A88" s="4">
        <f t="shared" si="9"/>
        <v>79</v>
      </c>
      <c r="B88" s="5">
        <f t="shared" si="10"/>
        <v>201523.73435167814</v>
      </c>
      <c r="C88" s="5">
        <f t="shared" si="7"/>
        <v>-902.65839345022573</v>
      </c>
      <c r="D88" s="5">
        <f t="shared" si="8"/>
        <v>-357.27689375611089</v>
      </c>
      <c r="E88" s="5">
        <f t="shared" si="11"/>
        <v>-1259.9352872063366</v>
      </c>
    </row>
    <row r="89" spans="1:7" ht="14.1" customHeight="1">
      <c r="A89" s="4">
        <f t="shared" si="9"/>
        <v>80</v>
      </c>
      <c r="B89" s="5">
        <f t="shared" si="10"/>
        <v>201166.45745792202</v>
      </c>
      <c r="C89" s="5">
        <f t="shared" si="7"/>
        <v>-901.05809069694305</v>
      </c>
      <c r="D89" s="5">
        <f t="shared" si="8"/>
        <v>-358.87719650939357</v>
      </c>
      <c r="E89" s="5">
        <f t="shared" si="11"/>
        <v>-1259.9352872063366</v>
      </c>
    </row>
    <row r="90" spans="1:7" ht="14.1" customHeight="1">
      <c r="A90" s="4">
        <f t="shared" si="9"/>
        <v>81</v>
      </c>
      <c r="B90" s="5">
        <f t="shared" si="10"/>
        <v>200807.58026141263</v>
      </c>
      <c r="C90" s="5">
        <f t="shared" si="7"/>
        <v>-899.45061992091144</v>
      </c>
      <c r="D90" s="5">
        <f t="shared" si="8"/>
        <v>-360.48466728542519</v>
      </c>
      <c r="E90" s="5">
        <f t="shared" si="11"/>
        <v>-1259.9352872063366</v>
      </c>
    </row>
    <row r="91" spans="1:7" ht="14.1" customHeight="1">
      <c r="A91" s="4">
        <f t="shared" si="9"/>
        <v>82</v>
      </c>
      <c r="B91" s="5">
        <f t="shared" si="10"/>
        <v>200447.0955941272</v>
      </c>
      <c r="C91" s="5">
        <f t="shared" si="7"/>
        <v>-897.83594901536208</v>
      </c>
      <c r="D91" s="5">
        <f t="shared" si="8"/>
        <v>-362.09933819097455</v>
      </c>
      <c r="E91" s="5">
        <f t="shared" si="11"/>
        <v>-1259.9352872063366</v>
      </c>
    </row>
    <row r="92" spans="1:7" ht="14.1" customHeight="1">
      <c r="A92" s="4">
        <f t="shared" si="9"/>
        <v>83</v>
      </c>
      <c r="B92" s="5">
        <f t="shared" si="10"/>
        <v>200084.99625593622</v>
      </c>
      <c r="C92" s="5">
        <f t="shared" si="7"/>
        <v>-896.21404572971505</v>
      </c>
      <c r="D92" s="5">
        <f t="shared" si="8"/>
        <v>-363.72124147662157</v>
      </c>
      <c r="E92" s="5">
        <f t="shared" si="11"/>
        <v>-1259.9352872063366</v>
      </c>
      <c r="F92" s="3" t="s">
        <v>6</v>
      </c>
      <c r="G92" s="3" t="s">
        <v>8</v>
      </c>
    </row>
    <row r="93" spans="1:7" ht="14.1" customHeight="1">
      <c r="A93" s="4">
        <f t="shared" si="9"/>
        <v>84</v>
      </c>
      <c r="B93" s="5">
        <f t="shared" si="10"/>
        <v>199721.27501445959</v>
      </c>
      <c r="C93" s="5">
        <f t="shared" si="7"/>
        <v>-894.58487766893427</v>
      </c>
      <c r="D93" s="5">
        <f t="shared" si="8"/>
        <v>-365.35040953740236</v>
      </c>
      <c r="E93" s="5">
        <f t="shared" si="11"/>
        <v>-1259.9352872063366</v>
      </c>
      <c r="F93" s="5">
        <f>SUM(C82:C93)</f>
        <v>-10840.961295236088</v>
      </c>
      <c r="G93" s="5">
        <f>SUM(D82:D93)</f>
        <v>-4278.2621512399528</v>
      </c>
    </row>
    <row r="94" spans="1:7" ht="14.1" customHeight="1">
      <c r="A94" s="4">
        <f t="shared" si="9"/>
        <v>85</v>
      </c>
      <c r="B94" s="5">
        <f t="shared" si="10"/>
        <v>199355.92460492218</v>
      </c>
      <c r="C94" s="5">
        <f t="shared" si="7"/>
        <v>-892.94841229288136</v>
      </c>
      <c r="D94" s="5">
        <f t="shared" si="8"/>
        <v>-366.98687491345527</v>
      </c>
      <c r="E94" s="5">
        <f t="shared" si="11"/>
        <v>-1259.9352872063366</v>
      </c>
    </row>
    <row r="95" spans="1:7" ht="14.1" customHeight="1">
      <c r="A95" s="4">
        <f t="shared" si="9"/>
        <v>86</v>
      </c>
      <c r="B95" s="5">
        <f t="shared" si="10"/>
        <v>198988.93773000874</v>
      </c>
      <c r="C95" s="5">
        <f t="shared" si="7"/>
        <v>-891.30461691566484</v>
      </c>
      <c r="D95" s="5">
        <f t="shared" si="8"/>
        <v>-368.63067029067179</v>
      </c>
      <c r="E95" s="5">
        <f t="shared" si="11"/>
        <v>-1259.9352872063366</v>
      </c>
    </row>
    <row r="96" spans="1:7" ht="14.1" customHeight="1">
      <c r="A96" s="4">
        <f t="shared" si="9"/>
        <v>87</v>
      </c>
      <c r="B96" s="5">
        <f t="shared" si="10"/>
        <v>198620.30705971806</v>
      </c>
      <c r="C96" s="5">
        <f t="shared" si="7"/>
        <v>-889.65345870498788</v>
      </c>
      <c r="D96" s="5">
        <f t="shared" si="8"/>
        <v>-370.28182850134874</v>
      </c>
      <c r="E96" s="5">
        <f t="shared" si="11"/>
        <v>-1259.9352872063366</v>
      </c>
    </row>
    <row r="97" spans="1:7" ht="14.1" customHeight="1">
      <c r="A97" s="4">
        <f t="shared" si="9"/>
        <v>88</v>
      </c>
      <c r="B97" s="5">
        <f t="shared" si="10"/>
        <v>198250.02523121671</v>
      </c>
      <c r="C97" s="5">
        <f t="shared" si="7"/>
        <v>-887.99490468149224</v>
      </c>
      <c r="D97" s="5">
        <f t="shared" si="8"/>
        <v>-371.94038252484438</v>
      </c>
      <c r="E97" s="5">
        <f t="shared" si="11"/>
        <v>-1259.9352872063366</v>
      </c>
    </row>
    <row r="98" spans="1:7" ht="14.1" customHeight="1">
      <c r="A98" s="4">
        <f t="shared" si="9"/>
        <v>89</v>
      </c>
      <c r="B98" s="5">
        <f t="shared" si="10"/>
        <v>197878.08484869188</v>
      </c>
      <c r="C98" s="5">
        <f t="shared" si="7"/>
        <v>-886.32892171809976</v>
      </c>
      <c r="D98" s="5">
        <f t="shared" si="8"/>
        <v>-373.60636548823686</v>
      </c>
      <c r="E98" s="5">
        <f t="shared" si="11"/>
        <v>-1259.9352872063366</v>
      </c>
    </row>
    <row r="99" spans="1:7" ht="14.1" customHeight="1">
      <c r="A99" s="4">
        <f t="shared" si="9"/>
        <v>90</v>
      </c>
      <c r="B99" s="5">
        <f t="shared" si="10"/>
        <v>197504.47848320365</v>
      </c>
      <c r="C99" s="5">
        <f t="shared" si="7"/>
        <v>-884.65547653935039</v>
      </c>
      <c r="D99" s="5">
        <f t="shared" si="8"/>
        <v>-375.27981066698624</v>
      </c>
      <c r="E99" s="5">
        <f t="shared" si="11"/>
        <v>-1259.9352872063366</v>
      </c>
    </row>
    <row r="100" spans="1:7" ht="14.1" customHeight="1">
      <c r="A100" s="4">
        <f t="shared" si="9"/>
        <v>91</v>
      </c>
      <c r="B100" s="5">
        <f t="shared" si="10"/>
        <v>197129.19867253667</v>
      </c>
      <c r="C100" s="5">
        <f t="shared" si="7"/>
        <v>-882.97453572073778</v>
      </c>
      <c r="D100" s="5">
        <f t="shared" si="8"/>
        <v>-376.96075148559885</v>
      </c>
      <c r="E100" s="5">
        <f t="shared" si="11"/>
        <v>-1259.9352872063366</v>
      </c>
    </row>
    <row r="101" spans="1:7" ht="14.1" customHeight="1">
      <c r="A101" s="4">
        <f t="shared" si="9"/>
        <v>92</v>
      </c>
      <c r="B101" s="5">
        <f t="shared" si="10"/>
        <v>196752.23792105107</v>
      </c>
      <c r="C101" s="5">
        <f t="shared" si="7"/>
        <v>-881.28606568804196</v>
      </c>
      <c r="D101" s="5">
        <f t="shared" si="8"/>
        <v>-378.64922151829467</v>
      </c>
      <c r="E101" s="5">
        <f t="shared" si="11"/>
        <v>-1259.9352872063366</v>
      </c>
    </row>
    <row r="102" spans="1:7" ht="14.1" customHeight="1">
      <c r="A102" s="4">
        <f t="shared" si="9"/>
        <v>93</v>
      </c>
      <c r="B102" s="5">
        <f t="shared" si="10"/>
        <v>196373.58869953279</v>
      </c>
      <c r="C102" s="5">
        <f t="shared" si="7"/>
        <v>-879.59003271665767</v>
      </c>
      <c r="D102" s="5">
        <f t="shared" si="8"/>
        <v>-380.34525448967895</v>
      </c>
      <c r="E102" s="5">
        <f t="shared" si="11"/>
        <v>-1259.9352872063366</v>
      </c>
    </row>
    <row r="103" spans="1:7" ht="14.1" customHeight="1">
      <c r="A103" s="4">
        <f t="shared" si="9"/>
        <v>94</v>
      </c>
      <c r="B103" s="5">
        <f t="shared" si="10"/>
        <v>195993.2434450431</v>
      </c>
      <c r="C103" s="5">
        <f t="shared" si="7"/>
        <v>-877.88640293092294</v>
      </c>
      <c r="D103" s="5">
        <f t="shared" si="8"/>
        <v>-382.04888427541368</v>
      </c>
      <c r="E103" s="5">
        <f t="shared" si="11"/>
        <v>-1259.9352872063366</v>
      </c>
    </row>
    <row r="104" spans="1:7" ht="14.1" customHeight="1">
      <c r="A104" s="4">
        <f t="shared" si="9"/>
        <v>95</v>
      </c>
      <c r="B104" s="5">
        <f t="shared" si="10"/>
        <v>195611.19456076768</v>
      </c>
      <c r="C104" s="5">
        <f t="shared" si="7"/>
        <v>-876.17514230343909</v>
      </c>
      <c r="D104" s="5">
        <f t="shared" si="8"/>
        <v>-383.76014490289754</v>
      </c>
      <c r="E104" s="5">
        <f t="shared" si="11"/>
        <v>-1259.9352872063366</v>
      </c>
      <c r="F104" s="3" t="s">
        <v>6</v>
      </c>
      <c r="G104" s="3" t="s">
        <v>8</v>
      </c>
    </row>
    <row r="105" spans="1:7" ht="14.1" customHeight="1">
      <c r="A105" s="4">
        <f t="shared" si="9"/>
        <v>96</v>
      </c>
      <c r="B105" s="5">
        <f t="shared" si="10"/>
        <v>195227.43441586479</v>
      </c>
      <c r="C105" s="5">
        <f t="shared" si="7"/>
        <v>-874.45621665439489</v>
      </c>
      <c r="D105" s="5">
        <f t="shared" si="8"/>
        <v>-385.47907055194173</v>
      </c>
      <c r="E105" s="5">
        <f t="shared" si="11"/>
        <v>-1259.9352872063366</v>
      </c>
      <c r="F105" s="5">
        <f>SUM(C94:C105)</f>
        <v>-10605.254186866669</v>
      </c>
      <c r="G105" s="5">
        <f>SUM(D94:D105)</f>
        <v>-4513.9692596093691</v>
      </c>
    </row>
    <row r="106" spans="1:7" ht="14.1" customHeight="1">
      <c r="A106" s="4">
        <f t="shared" si="9"/>
        <v>97</v>
      </c>
      <c r="B106" s="5">
        <f t="shared" si="10"/>
        <v>194841.95534531283</v>
      </c>
      <c r="C106" s="5">
        <f t="shared" ref="C106:C137" si="12">IPMT((B$4/100)/12,A106,B$6,B$3)</f>
        <v>-872.72959165088093</v>
      </c>
      <c r="D106" s="5">
        <f t="shared" ref="D106:D137" si="13">B$7-C106</f>
        <v>-387.20569555545569</v>
      </c>
      <c r="E106" s="5">
        <f t="shared" si="11"/>
        <v>-1259.9352872063366</v>
      </c>
    </row>
    <row r="107" spans="1:7" ht="14.1" customHeight="1">
      <c r="A107" s="4">
        <f t="shared" si="9"/>
        <v>98</v>
      </c>
      <c r="B107" s="5">
        <f t="shared" si="10"/>
        <v>194454.74964975737</v>
      </c>
      <c r="C107" s="5">
        <f t="shared" si="12"/>
        <v>-870.99523280620576</v>
      </c>
      <c r="D107" s="5">
        <f t="shared" si="13"/>
        <v>-388.94005440013086</v>
      </c>
      <c r="E107" s="5">
        <f t="shared" si="11"/>
        <v>-1259.9352872063366</v>
      </c>
    </row>
    <row r="108" spans="1:7" ht="14.1" customHeight="1">
      <c r="A108" s="4">
        <f t="shared" si="9"/>
        <v>99</v>
      </c>
      <c r="B108" s="5">
        <f t="shared" si="10"/>
        <v>194065.80959535725</v>
      </c>
      <c r="C108" s="5">
        <f t="shared" si="12"/>
        <v>-869.25310547920492</v>
      </c>
      <c r="D108" s="5">
        <f t="shared" si="13"/>
        <v>-390.68218172713171</v>
      </c>
      <c r="E108" s="5">
        <f t="shared" si="11"/>
        <v>-1259.9352872063366</v>
      </c>
    </row>
    <row r="109" spans="1:7" ht="14.1" customHeight="1">
      <c r="A109" s="4">
        <f t="shared" si="9"/>
        <v>100</v>
      </c>
      <c r="B109" s="5">
        <f t="shared" si="10"/>
        <v>193675.12741363011</v>
      </c>
      <c r="C109" s="5">
        <f t="shared" si="12"/>
        <v>-867.50317487355221</v>
      </c>
      <c r="D109" s="5">
        <f t="shared" si="13"/>
        <v>-392.43211233278441</v>
      </c>
      <c r="E109" s="5">
        <f t="shared" si="11"/>
        <v>-1259.9352872063366</v>
      </c>
    </row>
    <row r="110" spans="1:7" ht="14.1" customHeight="1">
      <c r="A110" s="4">
        <f t="shared" si="9"/>
        <v>101</v>
      </c>
      <c r="B110" s="5">
        <f t="shared" si="10"/>
        <v>193282.69530129732</v>
      </c>
      <c r="C110" s="5">
        <f t="shared" si="12"/>
        <v>-865.74540603706146</v>
      </c>
      <c r="D110" s="5">
        <f t="shared" si="13"/>
        <v>-394.18988116927517</v>
      </c>
      <c r="E110" s="5">
        <f t="shared" si="11"/>
        <v>-1259.9352872063366</v>
      </c>
    </row>
    <row r="111" spans="1:7" ht="14.1" customHeight="1">
      <c r="A111" s="4">
        <f t="shared" si="9"/>
        <v>102</v>
      </c>
      <c r="B111" s="5">
        <f t="shared" si="10"/>
        <v>192888.50542012806</v>
      </c>
      <c r="C111" s="5">
        <f t="shared" si="12"/>
        <v>-863.97976386099094</v>
      </c>
      <c r="D111" s="5">
        <f t="shared" si="13"/>
        <v>-395.95552334534568</v>
      </c>
      <c r="E111" s="5">
        <f t="shared" si="11"/>
        <v>-1259.9352872063366</v>
      </c>
    </row>
    <row r="112" spans="1:7" ht="14.1" customHeight="1">
      <c r="A112" s="4">
        <f t="shared" si="9"/>
        <v>103</v>
      </c>
      <c r="B112" s="5">
        <f t="shared" si="10"/>
        <v>192492.5498967827</v>
      </c>
      <c r="C112" s="5">
        <f t="shared" si="12"/>
        <v>-862.20621307933982</v>
      </c>
      <c r="D112" s="5">
        <f t="shared" si="13"/>
        <v>-397.72907412699681</v>
      </c>
      <c r="E112" s="5">
        <f t="shared" si="11"/>
        <v>-1259.9352872063366</v>
      </c>
    </row>
    <row r="113" spans="1:7" ht="14.1" customHeight="1">
      <c r="A113" s="4">
        <f t="shared" si="9"/>
        <v>104</v>
      </c>
      <c r="B113" s="5">
        <f t="shared" si="10"/>
        <v>192094.82082265572</v>
      </c>
      <c r="C113" s="5">
        <f t="shared" si="12"/>
        <v>-860.42471826814597</v>
      </c>
      <c r="D113" s="5">
        <f t="shared" si="13"/>
        <v>-399.51056893819066</v>
      </c>
      <c r="E113" s="5">
        <f t="shared" si="11"/>
        <v>-1259.9352872063366</v>
      </c>
    </row>
    <row r="114" spans="1:7" ht="14.1" customHeight="1">
      <c r="A114" s="4">
        <f t="shared" si="9"/>
        <v>105</v>
      </c>
      <c r="B114" s="5">
        <f t="shared" si="10"/>
        <v>191695.31025371753</v>
      </c>
      <c r="C114" s="5">
        <f t="shared" si="12"/>
        <v>-858.63524384477705</v>
      </c>
      <c r="D114" s="5">
        <f t="shared" si="13"/>
        <v>-401.30004336155957</v>
      </c>
      <c r="E114" s="5">
        <f t="shared" si="11"/>
        <v>-1259.9352872063366</v>
      </c>
    </row>
    <row r="115" spans="1:7" ht="14.1" customHeight="1">
      <c r="A115" s="4">
        <f t="shared" si="9"/>
        <v>106</v>
      </c>
      <c r="B115" s="5">
        <f t="shared" si="10"/>
        <v>191294.01021035598</v>
      </c>
      <c r="C115" s="5">
        <f t="shared" si="12"/>
        <v>-856.83775406722009</v>
      </c>
      <c r="D115" s="5">
        <f t="shared" si="13"/>
        <v>-403.09753313911654</v>
      </c>
      <c r="E115" s="5">
        <f t="shared" si="11"/>
        <v>-1259.9352872063366</v>
      </c>
    </row>
    <row r="116" spans="1:7" ht="14.1" customHeight="1">
      <c r="A116" s="4">
        <f t="shared" si="9"/>
        <v>107</v>
      </c>
      <c r="B116" s="5">
        <f t="shared" si="10"/>
        <v>190890.91267721687</v>
      </c>
      <c r="C116" s="5">
        <f t="shared" si="12"/>
        <v>-855.03221303336784</v>
      </c>
      <c r="D116" s="5">
        <f t="shared" si="13"/>
        <v>-404.90307417296879</v>
      </c>
      <c r="E116" s="5">
        <f t="shared" si="11"/>
        <v>-1259.9352872063366</v>
      </c>
      <c r="F116" s="3" t="s">
        <v>6</v>
      </c>
      <c r="G116" s="3" t="s">
        <v>8</v>
      </c>
    </row>
    <row r="117" spans="1:7" ht="14.1" customHeight="1">
      <c r="A117" s="4">
        <f t="shared" si="9"/>
        <v>108</v>
      </c>
      <c r="B117" s="5">
        <f t="shared" si="10"/>
        <v>190486.0096030439</v>
      </c>
      <c r="C117" s="5">
        <f t="shared" si="12"/>
        <v>-853.21858468030132</v>
      </c>
      <c r="D117" s="5">
        <f t="shared" si="13"/>
        <v>-406.71670252603531</v>
      </c>
      <c r="E117" s="5">
        <f t="shared" si="11"/>
        <v>-1259.9352872063366</v>
      </c>
      <c r="F117" s="5">
        <f>SUM(C106:C117)</f>
        <v>-10356.56100168105</v>
      </c>
      <c r="G117" s="5">
        <f>SUM(D106:D117)</f>
        <v>-4762.6624447949907</v>
      </c>
    </row>
    <row r="118" spans="1:7" ht="14.1" customHeight="1">
      <c r="A118" s="4">
        <f t="shared" si="9"/>
        <v>109</v>
      </c>
      <c r="B118" s="5">
        <f t="shared" si="10"/>
        <v>190079.29290051787</v>
      </c>
      <c r="C118" s="5">
        <f t="shared" si="12"/>
        <v>-851.39683278357006</v>
      </c>
      <c r="D118" s="5">
        <f t="shared" si="13"/>
        <v>-408.53845442276656</v>
      </c>
      <c r="E118" s="5">
        <f t="shared" si="11"/>
        <v>-1259.9352872063366</v>
      </c>
    </row>
    <row r="119" spans="1:7" ht="14.1" customHeight="1">
      <c r="A119" s="4">
        <f t="shared" si="9"/>
        <v>110</v>
      </c>
      <c r="B119" s="5">
        <f t="shared" si="10"/>
        <v>189670.75444609512</v>
      </c>
      <c r="C119" s="5">
        <f t="shared" si="12"/>
        <v>-849.56692095646815</v>
      </c>
      <c r="D119" s="5">
        <f t="shared" si="13"/>
        <v>-410.36836624986847</v>
      </c>
      <c r="E119" s="5">
        <f t="shared" si="11"/>
        <v>-1259.9352872063366</v>
      </c>
    </row>
    <row r="120" spans="1:7" ht="14.1" customHeight="1">
      <c r="A120" s="4">
        <f t="shared" si="9"/>
        <v>111</v>
      </c>
      <c r="B120" s="5">
        <f t="shared" si="10"/>
        <v>189260.38607984525</v>
      </c>
      <c r="C120" s="5">
        <f t="shared" si="12"/>
        <v>-847.7288126493072</v>
      </c>
      <c r="D120" s="5">
        <f t="shared" si="13"/>
        <v>-412.20647455702942</v>
      </c>
      <c r="E120" s="5">
        <f t="shared" si="11"/>
        <v>-1259.9352872063366</v>
      </c>
    </row>
    <row r="121" spans="1:7" ht="14.1" customHeight="1">
      <c r="A121" s="4">
        <f t="shared" si="9"/>
        <v>112</v>
      </c>
      <c r="B121" s="5">
        <f t="shared" si="10"/>
        <v>188848.17960528823</v>
      </c>
      <c r="C121" s="5">
        <f t="shared" si="12"/>
        <v>-845.88247114868716</v>
      </c>
      <c r="D121" s="5">
        <f t="shared" si="13"/>
        <v>-414.05281605764947</v>
      </c>
      <c r="E121" s="5">
        <f t="shared" si="11"/>
        <v>-1259.9352872063366</v>
      </c>
    </row>
    <row r="122" spans="1:7" ht="14.1" customHeight="1">
      <c r="A122" s="4">
        <f t="shared" si="9"/>
        <v>113</v>
      </c>
      <c r="B122" s="5">
        <f t="shared" si="10"/>
        <v>188434.12678923059</v>
      </c>
      <c r="C122" s="5">
        <f t="shared" si="12"/>
        <v>-844.02785957676247</v>
      </c>
      <c r="D122" s="5">
        <f t="shared" si="13"/>
        <v>-415.90742762957416</v>
      </c>
      <c r="E122" s="5">
        <f t="shared" si="11"/>
        <v>-1259.9352872063366</v>
      </c>
    </row>
    <row r="123" spans="1:7" ht="14.1" customHeight="1">
      <c r="A123" s="4">
        <f t="shared" si="9"/>
        <v>114</v>
      </c>
      <c r="B123" s="5">
        <f t="shared" si="10"/>
        <v>188018.21936160102</v>
      </c>
      <c r="C123" s="5">
        <f t="shared" si="12"/>
        <v>-842.16494089050502</v>
      </c>
      <c r="D123" s="5">
        <f t="shared" si="13"/>
        <v>-417.7703463158316</v>
      </c>
      <c r="E123" s="5">
        <f t="shared" si="11"/>
        <v>-1259.9352872063366</v>
      </c>
    </row>
    <row r="124" spans="1:7" ht="14.1" customHeight="1">
      <c r="A124" s="4">
        <f t="shared" si="9"/>
        <v>115</v>
      </c>
      <c r="B124" s="5">
        <f t="shared" si="10"/>
        <v>187600.44901528518</v>
      </c>
      <c r="C124" s="5">
        <f t="shared" si="12"/>
        <v>-840.29367788096545</v>
      </c>
      <c r="D124" s="5">
        <f t="shared" si="13"/>
        <v>-419.64160932537118</v>
      </c>
      <c r="E124" s="5">
        <f t="shared" si="11"/>
        <v>-1259.9352872063366</v>
      </c>
    </row>
    <row r="125" spans="1:7" ht="14.1" customHeight="1">
      <c r="A125" s="4">
        <f t="shared" si="9"/>
        <v>116</v>
      </c>
      <c r="B125" s="5">
        <f t="shared" si="10"/>
        <v>187180.80740595981</v>
      </c>
      <c r="C125" s="5">
        <f t="shared" si="12"/>
        <v>-838.41403317252866</v>
      </c>
      <c r="D125" s="5">
        <f t="shared" si="13"/>
        <v>-421.52125403380796</v>
      </c>
      <c r="E125" s="5">
        <f t="shared" si="11"/>
        <v>-1259.9352872063366</v>
      </c>
    </row>
    <row r="126" spans="1:7" ht="14.1" customHeight="1">
      <c r="A126" s="4">
        <f t="shared" si="9"/>
        <v>117</v>
      </c>
      <c r="B126" s="5">
        <f t="shared" si="10"/>
        <v>186759.286151926</v>
      </c>
      <c r="C126" s="5">
        <f t="shared" si="12"/>
        <v>-836.52596922216901</v>
      </c>
      <c r="D126" s="5">
        <f t="shared" si="13"/>
        <v>-423.40931798416761</v>
      </c>
      <c r="E126" s="5">
        <f t="shared" si="11"/>
        <v>-1259.9352872063366</v>
      </c>
    </row>
    <row r="127" spans="1:7" ht="14.1" customHeight="1">
      <c r="A127" s="4">
        <f t="shared" si="9"/>
        <v>118</v>
      </c>
      <c r="B127" s="5">
        <f t="shared" si="10"/>
        <v>186335.87683394185</v>
      </c>
      <c r="C127" s="5">
        <f t="shared" si="12"/>
        <v>-834.62944831869834</v>
      </c>
      <c r="D127" s="5">
        <f t="shared" si="13"/>
        <v>-425.30583888763829</v>
      </c>
      <c r="E127" s="5">
        <f t="shared" si="11"/>
        <v>-1259.9352872063366</v>
      </c>
    </row>
    <row r="128" spans="1:7" ht="14.1" customHeight="1">
      <c r="A128" s="4">
        <f t="shared" si="9"/>
        <v>119</v>
      </c>
      <c r="B128" s="5">
        <f t="shared" si="10"/>
        <v>185910.57099505421</v>
      </c>
      <c r="C128" s="5">
        <f t="shared" si="12"/>
        <v>-832.72443258201406</v>
      </c>
      <c r="D128" s="5">
        <f t="shared" si="13"/>
        <v>-427.21085462432256</v>
      </c>
      <c r="E128" s="5">
        <f t="shared" si="11"/>
        <v>-1259.9352872063366</v>
      </c>
      <c r="F128" s="3" t="s">
        <v>6</v>
      </c>
      <c r="G128" s="3" t="s">
        <v>8</v>
      </c>
    </row>
    <row r="129" spans="1:7" ht="14.1" customHeight="1">
      <c r="A129" s="4">
        <f t="shared" si="9"/>
        <v>120</v>
      </c>
      <c r="B129" s="5">
        <f t="shared" si="10"/>
        <v>185483.3601404299</v>
      </c>
      <c r="C129" s="5">
        <f t="shared" si="12"/>
        <v>-830.81088396234259</v>
      </c>
      <c r="D129" s="5">
        <f t="shared" si="13"/>
        <v>-429.12440324399404</v>
      </c>
      <c r="E129" s="5">
        <f t="shared" si="11"/>
        <v>-1259.9352872063366</v>
      </c>
      <c r="F129" s="5">
        <f>SUM(C118:C129)</f>
        <v>-10094.166283144017</v>
      </c>
      <c r="G129" s="5">
        <f>SUM(D118:D129)</f>
        <v>-5025.0571633320214</v>
      </c>
    </row>
    <row r="130" spans="1:7" ht="14.1" customHeight="1">
      <c r="A130" s="4">
        <f t="shared" si="9"/>
        <v>121</v>
      </c>
      <c r="B130" s="5">
        <f t="shared" si="10"/>
        <v>185054.2357371859</v>
      </c>
      <c r="C130" s="5">
        <f t="shared" si="12"/>
        <v>-828.88876423947875</v>
      </c>
      <c r="D130" s="5">
        <f t="shared" si="13"/>
        <v>-431.04652296685788</v>
      </c>
      <c r="E130" s="5">
        <f t="shared" si="11"/>
        <v>-1259.9352872063366</v>
      </c>
    </row>
    <row r="131" spans="1:7" ht="14.1" customHeight="1">
      <c r="A131" s="4">
        <f t="shared" si="9"/>
        <v>122</v>
      </c>
      <c r="B131" s="5">
        <f t="shared" si="10"/>
        <v>184623.18921421905</v>
      </c>
      <c r="C131" s="5">
        <f t="shared" si="12"/>
        <v>-826.95803502202295</v>
      </c>
      <c r="D131" s="5">
        <f t="shared" si="13"/>
        <v>-432.97725218431367</v>
      </c>
      <c r="E131" s="5">
        <f t="shared" si="11"/>
        <v>-1259.9352872063366</v>
      </c>
    </row>
    <row r="132" spans="1:7" ht="14.1" customHeight="1">
      <c r="A132" s="4">
        <f t="shared" si="9"/>
        <v>123</v>
      </c>
      <c r="B132" s="5">
        <f t="shared" si="10"/>
        <v>184190.21196203472</v>
      </c>
      <c r="C132" s="5">
        <f t="shared" si="12"/>
        <v>-825.01865774661417</v>
      </c>
      <c r="D132" s="5">
        <f t="shared" si="13"/>
        <v>-434.91662945972246</v>
      </c>
      <c r="E132" s="5">
        <f t="shared" si="11"/>
        <v>-1259.9352872063366</v>
      </c>
    </row>
    <row r="133" spans="1:7" ht="14.1" customHeight="1">
      <c r="A133" s="4">
        <f t="shared" si="9"/>
        <v>124</v>
      </c>
      <c r="B133" s="5">
        <f t="shared" si="10"/>
        <v>183755.29533257501</v>
      </c>
      <c r="C133" s="5">
        <f t="shared" si="12"/>
        <v>-823.07059367715908</v>
      </c>
      <c r="D133" s="5">
        <f t="shared" si="13"/>
        <v>-436.86469352917754</v>
      </c>
      <c r="E133" s="5">
        <f t="shared" si="11"/>
        <v>-1259.9352872063366</v>
      </c>
    </row>
    <row r="134" spans="1:7" ht="14.1" customHeight="1">
      <c r="A134" s="4">
        <f t="shared" si="9"/>
        <v>125</v>
      </c>
      <c r="B134" s="5">
        <f t="shared" si="10"/>
        <v>183318.43063904584</v>
      </c>
      <c r="C134" s="5">
        <f t="shared" si="12"/>
        <v>-821.11380390405964</v>
      </c>
      <c r="D134" s="5">
        <f t="shared" si="13"/>
        <v>-438.82148330227699</v>
      </c>
      <c r="E134" s="5">
        <f t="shared" si="11"/>
        <v>-1259.9352872063366</v>
      </c>
    </row>
    <row r="135" spans="1:7" ht="14.1" customHeight="1">
      <c r="A135" s="4">
        <f t="shared" si="9"/>
        <v>126</v>
      </c>
      <c r="B135" s="5">
        <f t="shared" si="10"/>
        <v>182879.60915574356</v>
      </c>
      <c r="C135" s="5">
        <f t="shared" si="12"/>
        <v>-819.14824934343483</v>
      </c>
      <c r="D135" s="5">
        <f t="shared" si="13"/>
        <v>-440.7870378629018</v>
      </c>
      <c r="E135" s="5">
        <f t="shared" si="11"/>
        <v>-1259.9352872063366</v>
      </c>
    </row>
    <row r="136" spans="1:7" ht="14.1" customHeight="1">
      <c r="A136" s="4">
        <f t="shared" si="9"/>
        <v>127</v>
      </c>
      <c r="B136" s="5">
        <f t="shared" si="10"/>
        <v>182438.82211788066</v>
      </c>
      <c r="C136" s="5">
        <f t="shared" si="12"/>
        <v>-817.17389073634058</v>
      </c>
      <c r="D136" s="5">
        <f t="shared" si="13"/>
        <v>-442.76139646999604</v>
      </c>
      <c r="E136" s="5">
        <f t="shared" si="11"/>
        <v>-1259.9352872063366</v>
      </c>
    </row>
    <row r="137" spans="1:7" ht="14.1" customHeight="1">
      <c r="A137" s="4">
        <f t="shared" si="9"/>
        <v>128</v>
      </c>
      <c r="B137" s="5">
        <f t="shared" si="10"/>
        <v>181996.06072141067</v>
      </c>
      <c r="C137" s="5">
        <f t="shared" si="12"/>
        <v>-815.19068864798555</v>
      </c>
      <c r="D137" s="5">
        <f t="shared" si="13"/>
        <v>-444.74459855835107</v>
      </c>
      <c r="E137" s="5">
        <f t="shared" si="11"/>
        <v>-1259.9352872063366</v>
      </c>
    </row>
    <row r="138" spans="1:7" ht="14.1" customHeight="1">
      <c r="A138" s="4">
        <f t="shared" si="9"/>
        <v>129</v>
      </c>
      <c r="B138" s="5">
        <f t="shared" si="10"/>
        <v>181551.31612285232</v>
      </c>
      <c r="C138" s="5">
        <f t="shared" ref="C138:C169" si="14">IPMT((B$4/100)/12,A138,B$6,B$3)</f>
        <v>-813.19860346694293</v>
      </c>
      <c r="D138" s="5">
        <f t="shared" ref="D138:D169" si="15">B$7-C138</f>
        <v>-446.7366837393937</v>
      </c>
      <c r="E138" s="5">
        <f t="shared" si="11"/>
        <v>-1259.9352872063366</v>
      </c>
    </row>
    <row r="139" spans="1:7" ht="14.1" customHeight="1">
      <c r="A139" s="4">
        <f t="shared" ref="A139:A202" si="16">A138+1</f>
        <v>130</v>
      </c>
      <c r="B139" s="5">
        <f t="shared" si="10"/>
        <v>181104.57943911292</v>
      </c>
      <c r="C139" s="5">
        <f t="shared" si="14"/>
        <v>-811.19759540436019</v>
      </c>
      <c r="D139" s="5">
        <f t="shared" si="15"/>
        <v>-448.73769180197644</v>
      </c>
      <c r="E139" s="5">
        <f t="shared" si="11"/>
        <v>-1259.9352872063366</v>
      </c>
    </row>
    <row r="140" spans="1:7" ht="14.1" customHeight="1">
      <c r="A140" s="4">
        <f t="shared" si="16"/>
        <v>131</v>
      </c>
      <c r="B140" s="5">
        <f t="shared" ref="B140:B189" si="17">B139+D139</f>
        <v>180655.84174731094</v>
      </c>
      <c r="C140" s="5">
        <f t="shared" si="14"/>
        <v>-809.18762449316387</v>
      </c>
      <c r="D140" s="5">
        <f t="shared" si="15"/>
        <v>-450.74766271317276</v>
      </c>
      <c r="E140" s="5">
        <f t="shared" si="11"/>
        <v>-1259.9352872063366</v>
      </c>
      <c r="F140" s="3" t="s">
        <v>6</v>
      </c>
      <c r="G140" s="3" t="s">
        <v>8</v>
      </c>
    </row>
    <row r="141" spans="1:7" ht="14.1" customHeight="1">
      <c r="A141" s="4">
        <f t="shared" si="16"/>
        <v>132</v>
      </c>
      <c r="B141" s="5">
        <f t="shared" si="17"/>
        <v>180205.09408459777</v>
      </c>
      <c r="C141" s="5">
        <f t="shared" si="14"/>
        <v>-807.16865058726114</v>
      </c>
      <c r="D141" s="5">
        <f t="shared" si="15"/>
        <v>-452.76663661907548</v>
      </c>
      <c r="E141" s="5">
        <f t="shared" ref="E141:E189" si="18">C141+D141</f>
        <v>-1259.9352872063366</v>
      </c>
      <c r="F141" s="5">
        <f>SUM(C130:C141)</f>
        <v>-9817.3151572688239</v>
      </c>
      <c r="G141" s="5">
        <f>SUM(D130:D141)</f>
        <v>-5301.9082892072156</v>
      </c>
    </row>
    <row r="142" spans="1:7" ht="14.1" customHeight="1">
      <c r="A142" s="4">
        <f t="shared" si="16"/>
        <v>133</v>
      </c>
      <c r="B142" s="5">
        <f t="shared" si="17"/>
        <v>179752.32744797869</v>
      </c>
      <c r="C142" s="5">
        <f t="shared" si="14"/>
        <v>-805.14063336073821</v>
      </c>
      <c r="D142" s="5">
        <f t="shared" si="15"/>
        <v>-454.79465384559842</v>
      </c>
      <c r="E142" s="5">
        <f t="shared" si="18"/>
        <v>-1259.9352872063366</v>
      </c>
    </row>
    <row r="143" spans="1:7" ht="14.1" customHeight="1">
      <c r="A143" s="4">
        <f t="shared" si="16"/>
        <v>134</v>
      </c>
      <c r="B143" s="5">
        <f t="shared" si="17"/>
        <v>179297.53279413309</v>
      </c>
      <c r="C143" s="5">
        <f t="shared" si="14"/>
        <v>-803.10353230705482</v>
      </c>
      <c r="D143" s="5">
        <f t="shared" si="15"/>
        <v>-456.8317548992818</v>
      </c>
      <c r="E143" s="5">
        <f t="shared" si="18"/>
        <v>-1259.9352872063366</v>
      </c>
    </row>
    <row r="144" spans="1:7" ht="14.1" customHeight="1">
      <c r="A144" s="4">
        <f t="shared" si="16"/>
        <v>135</v>
      </c>
      <c r="B144" s="5">
        <f t="shared" si="17"/>
        <v>178840.7010392338</v>
      </c>
      <c r="C144" s="5">
        <f t="shared" si="14"/>
        <v>-801.05730673823518</v>
      </c>
      <c r="D144" s="5">
        <f t="shared" si="15"/>
        <v>-458.87798046810144</v>
      </c>
      <c r="E144" s="5">
        <f t="shared" si="18"/>
        <v>-1259.9352872063366</v>
      </c>
    </row>
    <row r="145" spans="1:7" ht="14.1" customHeight="1">
      <c r="A145" s="4">
        <f t="shared" si="16"/>
        <v>136</v>
      </c>
      <c r="B145" s="5">
        <f t="shared" si="17"/>
        <v>178381.8230587657</v>
      </c>
      <c r="C145" s="5">
        <f t="shared" si="14"/>
        <v>-799.00191578405497</v>
      </c>
      <c r="D145" s="5">
        <f t="shared" si="15"/>
        <v>-460.93337142228165</v>
      </c>
      <c r="E145" s="5">
        <f t="shared" si="18"/>
        <v>-1259.9352872063366</v>
      </c>
    </row>
    <row r="146" spans="1:7" ht="14.1" customHeight="1">
      <c r="A146" s="4">
        <f t="shared" si="16"/>
        <v>137</v>
      </c>
      <c r="B146" s="5">
        <f t="shared" si="17"/>
        <v>177920.88968734341</v>
      </c>
      <c r="C146" s="5">
        <f t="shared" si="14"/>
        <v>-796.93731839122586</v>
      </c>
      <c r="D146" s="5">
        <f t="shared" si="15"/>
        <v>-462.99796881511077</v>
      </c>
      <c r="E146" s="5">
        <f t="shared" si="18"/>
        <v>-1259.9352872063366</v>
      </c>
    </row>
    <row r="147" spans="1:7" ht="14.1" customHeight="1">
      <c r="A147" s="4">
        <f t="shared" si="16"/>
        <v>138</v>
      </c>
      <c r="B147" s="5">
        <f t="shared" si="17"/>
        <v>177457.89171852829</v>
      </c>
      <c r="C147" s="5">
        <f t="shared" si="14"/>
        <v>-794.86347332257492</v>
      </c>
      <c r="D147" s="5">
        <f t="shared" si="15"/>
        <v>-465.07181388376171</v>
      </c>
      <c r="E147" s="5">
        <f t="shared" si="18"/>
        <v>-1259.9352872063366</v>
      </c>
    </row>
    <row r="148" spans="1:7" ht="14.1" customHeight="1">
      <c r="A148" s="4">
        <f t="shared" si="16"/>
        <v>139</v>
      </c>
      <c r="B148" s="5">
        <f t="shared" si="17"/>
        <v>176992.81990464454</v>
      </c>
      <c r="C148" s="5">
        <f t="shared" si="14"/>
        <v>-792.78033915622063</v>
      </c>
      <c r="D148" s="5">
        <f t="shared" si="15"/>
        <v>-467.15494805011599</v>
      </c>
      <c r="E148" s="5">
        <f t="shared" si="18"/>
        <v>-1259.9352872063366</v>
      </c>
    </row>
    <row r="149" spans="1:7" ht="14.1" customHeight="1">
      <c r="A149" s="4">
        <f t="shared" si="16"/>
        <v>140</v>
      </c>
      <c r="B149" s="5">
        <f t="shared" si="17"/>
        <v>176525.66495659441</v>
      </c>
      <c r="C149" s="5">
        <f t="shared" si="14"/>
        <v>-790.68787428474627</v>
      </c>
      <c r="D149" s="5">
        <f t="shared" si="15"/>
        <v>-469.24741292159035</v>
      </c>
      <c r="E149" s="5">
        <f t="shared" si="18"/>
        <v>-1259.9352872063366</v>
      </c>
    </row>
    <row r="150" spans="1:7" ht="14.1" customHeight="1">
      <c r="A150" s="4">
        <f t="shared" si="16"/>
        <v>141</v>
      </c>
      <c r="B150" s="5">
        <f t="shared" si="17"/>
        <v>176056.41754367281</v>
      </c>
      <c r="C150" s="5">
        <f t="shared" si="14"/>
        <v>-788.58603691436826</v>
      </c>
      <c r="D150" s="5">
        <f t="shared" si="15"/>
        <v>-471.34925029196836</v>
      </c>
      <c r="E150" s="5">
        <f t="shared" si="18"/>
        <v>-1259.9352872063366</v>
      </c>
    </row>
    <row r="151" spans="1:7" ht="14.1" customHeight="1">
      <c r="A151" s="4">
        <f t="shared" si="16"/>
        <v>142</v>
      </c>
      <c r="B151" s="5">
        <f t="shared" si="17"/>
        <v>175585.06829338084</v>
      </c>
      <c r="C151" s="5">
        <f t="shared" si="14"/>
        <v>-786.47478506410209</v>
      </c>
      <c r="D151" s="5">
        <f t="shared" si="15"/>
        <v>-473.46050214223453</v>
      </c>
      <c r="E151" s="5">
        <f t="shared" si="18"/>
        <v>-1259.9352872063366</v>
      </c>
    </row>
    <row r="152" spans="1:7" ht="14.1" customHeight="1">
      <c r="A152" s="4">
        <f t="shared" si="16"/>
        <v>143</v>
      </c>
      <c r="B152" s="5">
        <f t="shared" si="17"/>
        <v>175111.60779123861</v>
      </c>
      <c r="C152" s="5">
        <f t="shared" si="14"/>
        <v>-784.35407656492339</v>
      </c>
      <c r="D152" s="5">
        <f t="shared" si="15"/>
        <v>-475.58121064141324</v>
      </c>
      <c r="E152" s="5">
        <f t="shared" si="18"/>
        <v>-1259.9352872063366</v>
      </c>
      <c r="F152" s="3" t="s">
        <v>6</v>
      </c>
      <c r="G152" s="3" t="s">
        <v>8</v>
      </c>
    </row>
    <row r="153" spans="1:7" ht="14.1" customHeight="1">
      <c r="A153" s="4">
        <f t="shared" si="16"/>
        <v>144</v>
      </c>
      <c r="B153" s="5">
        <f t="shared" si="17"/>
        <v>174636.02658059719</v>
      </c>
      <c r="C153" s="5">
        <f t="shared" si="14"/>
        <v>-782.22386905892529</v>
      </c>
      <c r="D153" s="5">
        <f t="shared" si="15"/>
        <v>-477.71141814741134</v>
      </c>
      <c r="E153" s="5">
        <f t="shared" si="18"/>
        <v>-1259.9352872063366</v>
      </c>
      <c r="F153" s="5">
        <f>SUM(C142:C153)</f>
        <v>-9525.2111609471704</v>
      </c>
      <c r="G153" s="5">
        <f>SUM(D142:D153)</f>
        <v>-5594.0122855288701</v>
      </c>
    </row>
    <row r="154" spans="1:7" ht="14.1" customHeight="1">
      <c r="A154" s="4">
        <f t="shared" si="16"/>
        <v>145</v>
      </c>
      <c r="B154" s="5">
        <f t="shared" si="17"/>
        <v>174158.31516244978</v>
      </c>
      <c r="C154" s="5">
        <f t="shared" si="14"/>
        <v>-780.08411999847328</v>
      </c>
      <c r="D154" s="5">
        <f t="shared" si="15"/>
        <v>-479.85116720786334</v>
      </c>
      <c r="E154" s="5">
        <f t="shared" si="18"/>
        <v>-1259.9352872063366</v>
      </c>
    </row>
    <row r="155" spans="1:7" ht="14.1" customHeight="1">
      <c r="A155" s="4">
        <f t="shared" si="16"/>
        <v>146</v>
      </c>
      <c r="B155" s="5">
        <f t="shared" si="17"/>
        <v>173678.46399524191</v>
      </c>
      <c r="C155" s="5">
        <f t="shared" si="14"/>
        <v>-777.93478664535485</v>
      </c>
      <c r="D155" s="5">
        <f t="shared" si="15"/>
        <v>-482.00050056098178</v>
      </c>
      <c r="E155" s="5">
        <f t="shared" si="18"/>
        <v>-1259.9352872063366</v>
      </c>
    </row>
    <row r="156" spans="1:7" ht="14.1" customHeight="1">
      <c r="A156" s="4">
        <f t="shared" si="16"/>
        <v>147</v>
      </c>
      <c r="B156" s="5">
        <f t="shared" si="17"/>
        <v>173196.46349468094</v>
      </c>
      <c r="C156" s="5">
        <f t="shared" si="14"/>
        <v>-775.77582606992542</v>
      </c>
      <c r="D156" s="5">
        <f t="shared" si="15"/>
        <v>-484.15946113641121</v>
      </c>
      <c r="E156" s="5">
        <f t="shared" si="18"/>
        <v>-1259.9352872063366</v>
      </c>
    </row>
    <row r="157" spans="1:7" ht="14.1" customHeight="1">
      <c r="A157" s="4">
        <f t="shared" si="16"/>
        <v>148</v>
      </c>
      <c r="B157" s="5">
        <f t="shared" si="17"/>
        <v>172712.30403354453</v>
      </c>
      <c r="C157" s="5">
        <f t="shared" si="14"/>
        <v>-773.60719515025198</v>
      </c>
      <c r="D157" s="5">
        <f t="shared" si="15"/>
        <v>-486.32809205608464</v>
      </c>
      <c r="E157" s="5">
        <f t="shared" si="18"/>
        <v>-1259.9352872063366</v>
      </c>
    </row>
    <row r="158" spans="1:7" ht="14.1" customHeight="1">
      <c r="A158" s="4">
        <f t="shared" si="16"/>
        <v>149</v>
      </c>
      <c r="B158" s="5">
        <f t="shared" si="17"/>
        <v>172225.97594148843</v>
      </c>
      <c r="C158" s="5">
        <f t="shared" si="14"/>
        <v>-771.42885057125068</v>
      </c>
      <c r="D158" s="5">
        <f t="shared" si="15"/>
        <v>-488.50643663508595</v>
      </c>
      <c r="E158" s="5">
        <f t="shared" si="18"/>
        <v>-1259.9352872063366</v>
      </c>
    </row>
    <row r="159" spans="1:7" ht="14.1" customHeight="1">
      <c r="A159" s="4">
        <f t="shared" si="16"/>
        <v>150</v>
      </c>
      <c r="B159" s="5">
        <f t="shared" si="17"/>
        <v>171737.46950485333</v>
      </c>
      <c r="C159" s="5">
        <f t="shared" si="14"/>
        <v>-769.24074882382274</v>
      </c>
      <c r="D159" s="5">
        <f t="shared" si="15"/>
        <v>-490.69453838251388</v>
      </c>
      <c r="E159" s="5">
        <f t="shared" si="18"/>
        <v>-1259.9352872063366</v>
      </c>
    </row>
    <row r="160" spans="1:7" ht="14.1" customHeight="1">
      <c r="A160" s="4">
        <f t="shared" si="16"/>
        <v>151</v>
      </c>
      <c r="B160" s="5">
        <f t="shared" si="17"/>
        <v>171246.77496647081</v>
      </c>
      <c r="C160" s="5">
        <f t="shared" si="14"/>
        <v>-767.04284620398448</v>
      </c>
      <c r="D160" s="5">
        <f t="shared" si="15"/>
        <v>-492.89244100235214</v>
      </c>
      <c r="E160" s="5">
        <f t="shared" si="18"/>
        <v>-1259.9352872063366</v>
      </c>
    </row>
    <row r="161" spans="1:7" ht="14.1" customHeight="1">
      <c r="A161" s="4">
        <f t="shared" si="16"/>
        <v>152</v>
      </c>
      <c r="B161" s="5">
        <f t="shared" si="17"/>
        <v>170753.88252546845</v>
      </c>
      <c r="C161" s="5">
        <f t="shared" si="14"/>
        <v>-764.83509881199461</v>
      </c>
      <c r="D161" s="5">
        <f t="shared" si="15"/>
        <v>-495.10018839434201</v>
      </c>
      <c r="E161" s="5">
        <f t="shared" si="18"/>
        <v>-1259.9352872063366</v>
      </c>
    </row>
    <row r="162" spans="1:7" ht="14.1" customHeight="1">
      <c r="A162" s="4">
        <f t="shared" si="16"/>
        <v>153</v>
      </c>
      <c r="B162" s="5">
        <f t="shared" si="17"/>
        <v>170258.78233707411</v>
      </c>
      <c r="C162" s="5">
        <f t="shared" si="14"/>
        <v>-762.61746255147852</v>
      </c>
      <c r="D162" s="5">
        <f t="shared" si="15"/>
        <v>-497.3178246548581</v>
      </c>
      <c r="E162" s="5">
        <f t="shared" si="18"/>
        <v>-1259.9352872063366</v>
      </c>
    </row>
    <row r="163" spans="1:7" ht="14.1" customHeight="1">
      <c r="A163" s="4">
        <f t="shared" si="16"/>
        <v>154</v>
      </c>
      <c r="B163" s="5">
        <f t="shared" si="17"/>
        <v>169761.46451241925</v>
      </c>
      <c r="C163" s="5">
        <f t="shared" si="14"/>
        <v>-760.38989312854528</v>
      </c>
      <c r="D163" s="5">
        <f t="shared" si="15"/>
        <v>-499.54539407779134</v>
      </c>
      <c r="E163" s="5">
        <f t="shared" si="18"/>
        <v>-1259.9352872063366</v>
      </c>
    </row>
    <row r="164" spans="1:7" ht="14.1" customHeight="1">
      <c r="A164" s="4">
        <f t="shared" si="16"/>
        <v>155</v>
      </c>
      <c r="B164" s="5">
        <f t="shared" si="17"/>
        <v>169261.91911834147</v>
      </c>
      <c r="C164" s="5">
        <f t="shared" si="14"/>
        <v>-758.15234605090518</v>
      </c>
      <c r="D164" s="5">
        <f t="shared" si="15"/>
        <v>-501.78294115543144</v>
      </c>
      <c r="E164" s="5">
        <f t="shared" si="18"/>
        <v>-1259.9352872063366</v>
      </c>
      <c r="F164" s="3" t="s">
        <v>6</v>
      </c>
      <c r="G164" s="3" t="s">
        <v>8</v>
      </c>
    </row>
    <row r="165" spans="1:7" ht="14.1" customHeight="1">
      <c r="A165" s="4">
        <f t="shared" si="16"/>
        <v>156</v>
      </c>
      <c r="B165" s="5">
        <f t="shared" si="17"/>
        <v>168760.13617718604</v>
      </c>
      <c r="C165" s="5">
        <f t="shared" si="14"/>
        <v>-755.9047766269797</v>
      </c>
      <c r="D165" s="5">
        <f t="shared" si="15"/>
        <v>-504.03051057935693</v>
      </c>
      <c r="E165" s="5">
        <f t="shared" si="18"/>
        <v>-1259.9352872063366</v>
      </c>
      <c r="F165" s="5">
        <f>SUM(C154:C165)</f>
        <v>-9217.013950632967</v>
      </c>
      <c r="G165" s="5">
        <f>SUM(D154:D165)</f>
        <v>-5902.2094958430716</v>
      </c>
    </row>
    <row r="166" spans="1:7" ht="14.1" customHeight="1">
      <c r="A166" s="4">
        <f t="shared" si="16"/>
        <v>157</v>
      </c>
      <c r="B166" s="5">
        <f t="shared" si="17"/>
        <v>168256.10566660669</v>
      </c>
      <c r="C166" s="5">
        <f t="shared" si="14"/>
        <v>-753.6471399650095</v>
      </c>
      <c r="D166" s="5">
        <f t="shared" si="15"/>
        <v>-506.28814724132712</v>
      </c>
      <c r="E166" s="5">
        <f t="shared" si="18"/>
        <v>-1259.9352872063366</v>
      </c>
    </row>
    <row r="167" spans="1:7" ht="14.1" customHeight="1">
      <c r="A167" s="4">
        <f t="shared" si="16"/>
        <v>158</v>
      </c>
      <c r="B167" s="5">
        <f t="shared" si="17"/>
        <v>167749.81751936537</v>
      </c>
      <c r="C167" s="5">
        <f t="shared" si="14"/>
        <v>-751.37939097215803</v>
      </c>
      <c r="D167" s="5">
        <f t="shared" si="15"/>
        <v>-508.55589623417859</v>
      </c>
      <c r="E167" s="5">
        <f t="shared" si="18"/>
        <v>-1259.9352872063366</v>
      </c>
    </row>
    <row r="168" spans="1:7" ht="14.1" customHeight="1">
      <c r="A168" s="4">
        <f t="shared" si="16"/>
        <v>159</v>
      </c>
      <c r="B168" s="5">
        <f t="shared" si="17"/>
        <v>167241.2616231312</v>
      </c>
      <c r="C168" s="5">
        <f t="shared" si="14"/>
        <v>-749.10148435360884</v>
      </c>
      <c r="D168" s="5">
        <f t="shared" si="15"/>
        <v>-510.83380285272779</v>
      </c>
      <c r="E168" s="5">
        <f t="shared" si="18"/>
        <v>-1259.9352872063366</v>
      </c>
    </row>
    <row r="169" spans="1:7" ht="14.1" customHeight="1">
      <c r="A169" s="4">
        <f t="shared" si="16"/>
        <v>160</v>
      </c>
      <c r="B169" s="5">
        <f t="shared" si="17"/>
        <v>166730.42782027848</v>
      </c>
      <c r="C169" s="5">
        <f t="shared" si="14"/>
        <v>-746.81337461166447</v>
      </c>
      <c r="D169" s="5">
        <f t="shared" si="15"/>
        <v>-513.12191259467215</v>
      </c>
      <c r="E169" s="5">
        <f t="shared" si="18"/>
        <v>-1259.9352872063366</v>
      </c>
    </row>
    <row r="170" spans="1:7" ht="14.1" customHeight="1">
      <c r="A170" s="4">
        <f t="shared" si="16"/>
        <v>161</v>
      </c>
      <c r="B170" s="5">
        <f t="shared" si="17"/>
        <v>166217.3059076838</v>
      </c>
      <c r="C170" s="5">
        <f t="shared" ref="C170:C193" si="19">IPMT((B$4/100)/12,A170,B$6,B$3)</f>
        <v>-744.51501604483406</v>
      </c>
      <c r="D170" s="5">
        <f t="shared" ref="D170:D193" si="20">B$7-C170</f>
        <v>-515.42027116150257</v>
      </c>
      <c r="E170" s="5">
        <f t="shared" si="18"/>
        <v>-1259.9352872063366</v>
      </c>
    </row>
    <row r="171" spans="1:7" ht="14.1" customHeight="1">
      <c r="A171" s="4">
        <f t="shared" si="16"/>
        <v>162</v>
      </c>
      <c r="B171" s="5">
        <f t="shared" si="17"/>
        <v>165701.88563652229</v>
      </c>
      <c r="C171" s="5">
        <f t="shared" si="19"/>
        <v>-742.20636274692333</v>
      </c>
      <c r="D171" s="5">
        <f t="shared" si="20"/>
        <v>-517.72892445941329</v>
      </c>
      <c r="E171" s="5">
        <f t="shared" si="18"/>
        <v>-1259.9352872063366</v>
      </c>
    </row>
    <row r="172" spans="1:7" ht="14.1" customHeight="1">
      <c r="A172" s="4">
        <f t="shared" si="16"/>
        <v>163</v>
      </c>
      <c r="B172" s="5">
        <f t="shared" si="17"/>
        <v>165184.15671206289</v>
      </c>
      <c r="C172" s="5">
        <f t="shared" si="19"/>
        <v>-739.8873686061155</v>
      </c>
      <c r="D172" s="5">
        <f t="shared" si="20"/>
        <v>-520.04791860022112</v>
      </c>
      <c r="E172" s="5">
        <f t="shared" si="18"/>
        <v>-1259.9352872063366</v>
      </c>
    </row>
    <row r="173" spans="1:7" ht="14.1" customHeight="1">
      <c r="A173" s="4">
        <f t="shared" si="16"/>
        <v>164</v>
      </c>
      <c r="B173" s="5">
        <f t="shared" si="17"/>
        <v>164664.10879346266</v>
      </c>
      <c r="C173" s="5">
        <f t="shared" si="19"/>
        <v>-737.55798730405195</v>
      </c>
      <c r="D173" s="5">
        <f t="shared" si="20"/>
        <v>-522.37729990228468</v>
      </c>
      <c r="E173" s="5">
        <f t="shared" si="18"/>
        <v>-1259.9352872063366</v>
      </c>
    </row>
    <row r="174" spans="1:7" ht="14.1" customHeight="1">
      <c r="A174" s="4">
        <f t="shared" si="16"/>
        <v>165</v>
      </c>
      <c r="B174" s="5">
        <f t="shared" si="17"/>
        <v>164141.73149356036</v>
      </c>
      <c r="C174" s="5">
        <f t="shared" si="19"/>
        <v>-735.21817231490627</v>
      </c>
      <c r="D174" s="5">
        <f t="shared" si="20"/>
        <v>-524.71711489143036</v>
      </c>
      <c r="E174" s="5">
        <f t="shared" si="18"/>
        <v>-1259.9352872063366</v>
      </c>
    </row>
    <row r="175" spans="1:7" ht="14.1" customHeight="1">
      <c r="A175" s="4">
        <f t="shared" si="16"/>
        <v>166</v>
      </c>
      <c r="B175" s="5">
        <f t="shared" si="17"/>
        <v>163617.01437866894</v>
      </c>
      <c r="C175" s="5">
        <f t="shared" si="19"/>
        <v>-732.8678769044551</v>
      </c>
      <c r="D175" s="5">
        <f t="shared" si="20"/>
        <v>-527.06741030188152</v>
      </c>
      <c r="E175" s="5">
        <f t="shared" si="18"/>
        <v>-1259.9352872063366</v>
      </c>
    </row>
    <row r="176" spans="1:7" ht="14.1" customHeight="1">
      <c r="A176" s="4">
        <f t="shared" si="16"/>
        <v>167</v>
      </c>
      <c r="B176" s="5">
        <f t="shared" si="17"/>
        <v>163089.94696836706</v>
      </c>
      <c r="C176" s="5">
        <f t="shared" si="19"/>
        <v>-730.50705412914454</v>
      </c>
      <c r="D176" s="5">
        <f t="shared" si="20"/>
        <v>-529.42823307719209</v>
      </c>
      <c r="E176" s="5">
        <f t="shared" si="18"/>
        <v>-1259.9352872063366</v>
      </c>
      <c r="F176" s="3" t="s">
        <v>6</v>
      </c>
      <c r="G176" s="3" t="s">
        <v>8</v>
      </c>
    </row>
    <row r="177" spans="1:7" ht="14.1" customHeight="1">
      <c r="A177" s="4">
        <f t="shared" si="16"/>
        <v>168</v>
      </c>
      <c r="B177" s="5">
        <f t="shared" si="17"/>
        <v>162560.51873528986</v>
      </c>
      <c r="C177" s="5">
        <f t="shared" si="19"/>
        <v>-728.13565683515299</v>
      </c>
      <c r="D177" s="5">
        <f t="shared" si="20"/>
        <v>-531.79963037118364</v>
      </c>
      <c r="E177" s="5">
        <f t="shared" si="18"/>
        <v>-1259.9352872063366</v>
      </c>
      <c r="F177" s="5">
        <f>SUM(C166:C177)</f>
        <v>-8891.8368847880229</v>
      </c>
      <c r="G177" s="5">
        <f>SUM(D166:D177)</f>
        <v>-6227.3865616880157</v>
      </c>
    </row>
    <row r="178" spans="1:7" ht="14.1" customHeight="1">
      <c r="A178" s="4">
        <f t="shared" si="16"/>
        <v>169</v>
      </c>
      <c r="B178" s="5">
        <f t="shared" si="17"/>
        <v>162028.71910491868</v>
      </c>
      <c r="C178" s="5">
        <f t="shared" si="19"/>
        <v>-725.75363765744873</v>
      </c>
      <c r="D178" s="5">
        <f t="shared" si="20"/>
        <v>-534.18164954888789</v>
      </c>
      <c r="E178" s="5">
        <f t="shared" si="18"/>
        <v>-1259.9352872063366</v>
      </c>
    </row>
    <row r="179" spans="1:7" ht="14.1" customHeight="1">
      <c r="A179" s="4">
        <f t="shared" si="16"/>
        <v>170</v>
      </c>
      <c r="B179" s="5">
        <f t="shared" si="17"/>
        <v>161494.53745536981</v>
      </c>
      <c r="C179" s="5">
        <f t="shared" si="19"/>
        <v>-723.36094901884439</v>
      </c>
      <c r="D179" s="5">
        <f t="shared" si="20"/>
        <v>-536.57433818749223</v>
      </c>
      <c r="E179" s="5">
        <f t="shared" si="18"/>
        <v>-1259.9352872063366</v>
      </c>
    </row>
    <row r="180" spans="1:7" ht="14.1" customHeight="1">
      <c r="A180" s="4">
        <f t="shared" si="16"/>
        <v>171</v>
      </c>
      <c r="B180" s="5">
        <f t="shared" si="17"/>
        <v>160957.96311718231</v>
      </c>
      <c r="C180" s="5">
        <f t="shared" si="19"/>
        <v>-720.95754312904637</v>
      </c>
      <c r="D180" s="5">
        <f t="shared" si="20"/>
        <v>-538.97774407729025</v>
      </c>
      <c r="E180" s="5">
        <f t="shared" si="18"/>
        <v>-1259.9352872063366</v>
      </c>
    </row>
    <row r="181" spans="1:7" ht="14.1" customHeight="1">
      <c r="A181" s="4">
        <f t="shared" si="16"/>
        <v>172</v>
      </c>
      <c r="B181" s="5">
        <f t="shared" si="17"/>
        <v>160418.98537310501</v>
      </c>
      <c r="C181" s="5">
        <f t="shared" si="19"/>
        <v>-718.54337198369979</v>
      </c>
      <c r="D181" s="5">
        <f t="shared" si="20"/>
        <v>-541.39191522263684</v>
      </c>
      <c r="E181" s="5">
        <f t="shared" si="18"/>
        <v>-1259.9352872063366</v>
      </c>
    </row>
    <row r="182" spans="1:7" ht="14.1" customHeight="1">
      <c r="A182" s="4">
        <f t="shared" si="16"/>
        <v>173</v>
      </c>
      <c r="B182" s="5">
        <f t="shared" si="17"/>
        <v>159877.59345788238</v>
      </c>
      <c r="C182" s="5">
        <f t="shared" si="19"/>
        <v>-716.11838736343191</v>
      </c>
      <c r="D182" s="5">
        <f t="shared" si="20"/>
        <v>-543.81689984290472</v>
      </c>
      <c r="E182" s="5">
        <f t="shared" si="18"/>
        <v>-1259.9352872063366</v>
      </c>
    </row>
    <row r="183" spans="1:7" ht="14.1" customHeight="1">
      <c r="A183" s="4">
        <f t="shared" si="16"/>
        <v>174</v>
      </c>
      <c r="B183" s="5">
        <f t="shared" si="17"/>
        <v>159333.77655803948</v>
      </c>
      <c r="C183" s="5">
        <f t="shared" si="19"/>
        <v>-713.68254083288559</v>
      </c>
      <c r="D183" s="5">
        <f t="shared" si="20"/>
        <v>-546.25274637345103</v>
      </c>
      <c r="E183" s="5">
        <f t="shared" si="18"/>
        <v>-1259.9352872063366</v>
      </c>
    </row>
    <row r="184" spans="1:7" ht="14.1" customHeight="1">
      <c r="A184" s="4">
        <f t="shared" si="16"/>
        <v>175</v>
      </c>
      <c r="B184" s="5">
        <f t="shared" si="17"/>
        <v>158787.52381166603</v>
      </c>
      <c r="C184" s="5">
        <f t="shared" si="19"/>
        <v>-711.23578373975442</v>
      </c>
      <c r="D184" s="5">
        <f t="shared" si="20"/>
        <v>-548.6995034665822</v>
      </c>
      <c r="E184" s="5">
        <f t="shared" si="18"/>
        <v>-1259.9352872063366</v>
      </c>
    </row>
    <row r="185" spans="1:7" ht="14.1" customHeight="1">
      <c r="A185" s="4">
        <f t="shared" si="16"/>
        <v>176</v>
      </c>
      <c r="B185" s="5">
        <f t="shared" si="17"/>
        <v>158238.82430819946</v>
      </c>
      <c r="C185" s="5">
        <f t="shared" si="19"/>
        <v>-708.77806721381035</v>
      </c>
      <c r="D185" s="5">
        <f t="shared" si="20"/>
        <v>-551.15721999252628</v>
      </c>
      <c r="E185" s="5">
        <f t="shared" si="18"/>
        <v>-1259.9352872063366</v>
      </c>
    </row>
    <row r="186" spans="1:7" ht="14.1" customHeight="1">
      <c r="A186" s="4">
        <f t="shared" si="16"/>
        <v>177</v>
      </c>
      <c r="B186" s="5">
        <f t="shared" si="17"/>
        <v>157687.66708820694</v>
      </c>
      <c r="C186" s="5">
        <f t="shared" si="19"/>
        <v>-706.30934216592721</v>
      </c>
      <c r="D186" s="5">
        <f t="shared" si="20"/>
        <v>-553.62594504040942</v>
      </c>
      <c r="E186" s="5">
        <f t="shared" si="18"/>
        <v>-1259.9352872063366</v>
      </c>
    </row>
    <row r="187" spans="1:7" ht="14.1" customHeight="1">
      <c r="A187" s="4">
        <f t="shared" si="16"/>
        <v>178</v>
      </c>
      <c r="B187" s="5">
        <f t="shared" si="17"/>
        <v>157134.04114316654</v>
      </c>
      <c r="C187" s="5">
        <f t="shared" si="19"/>
        <v>-703.82955928710044</v>
      </c>
      <c r="D187" s="5">
        <f t="shared" si="20"/>
        <v>-556.10572791923619</v>
      </c>
      <c r="E187" s="5">
        <f t="shared" si="18"/>
        <v>-1259.9352872063366</v>
      </c>
    </row>
    <row r="188" spans="1:7" ht="14.1" customHeight="1">
      <c r="A188" s="4">
        <f t="shared" si="16"/>
        <v>179</v>
      </c>
      <c r="B188" s="5">
        <f t="shared" si="17"/>
        <v>156577.93541524731</v>
      </c>
      <c r="C188" s="5">
        <f t="shared" si="19"/>
        <v>-701.33866904746208</v>
      </c>
      <c r="D188" s="5">
        <f t="shared" si="20"/>
        <v>-558.59661815887455</v>
      </c>
      <c r="E188" s="5">
        <f t="shared" si="18"/>
        <v>-1259.9352872063366</v>
      </c>
      <c r="F188" s="3" t="s">
        <v>6</v>
      </c>
      <c r="G188" s="3" t="s">
        <v>8</v>
      </c>
    </row>
    <row r="189" spans="1:7" ht="14.1" customHeight="1">
      <c r="A189" s="4">
        <f t="shared" si="16"/>
        <v>180</v>
      </c>
      <c r="B189" s="5">
        <f t="shared" si="17"/>
        <v>156019.33879708842</v>
      </c>
      <c r="C189" s="5">
        <f t="shared" si="19"/>
        <v>-698.83662169529214</v>
      </c>
      <c r="D189" s="5">
        <f t="shared" si="20"/>
        <v>-561.09866551104449</v>
      </c>
      <c r="E189" s="5">
        <f t="shared" si="18"/>
        <v>-1259.9352872063366</v>
      </c>
      <c r="F189" s="5">
        <f>SUM(C178:C189)</f>
        <v>-8548.7444731347023</v>
      </c>
      <c r="G189" s="5">
        <f>SUM(D178:D189)</f>
        <v>-6570.4789733413372</v>
      </c>
    </row>
    <row r="190" spans="1:7" ht="14.1" customHeight="1">
      <c r="A190" s="4">
        <f t="shared" si="16"/>
        <v>181</v>
      </c>
      <c r="B190" s="5">
        <f t="shared" ref="B190:B253" si="21">B189+D189</f>
        <v>155458.24013157739</v>
      </c>
      <c r="C190" s="5">
        <f t="shared" si="19"/>
        <v>-696.32336725602397</v>
      </c>
      <c r="D190" s="5">
        <f t="shared" si="20"/>
        <v>-563.61191995031265</v>
      </c>
      <c r="E190" s="5">
        <f t="shared" ref="E190:E253" si="22">C190+D190</f>
        <v>-1259.9352872063366</v>
      </c>
    </row>
    <row r="191" spans="1:7">
      <c r="A191" s="4">
        <f t="shared" si="16"/>
        <v>182</v>
      </c>
      <c r="B191" s="5">
        <f t="shared" si="21"/>
        <v>154894.62821162707</v>
      </c>
      <c r="C191" s="5">
        <f t="shared" si="19"/>
        <v>-693.79885553124655</v>
      </c>
      <c r="D191" s="5">
        <f t="shared" si="20"/>
        <v>-566.13643167509008</v>
      </c>
      <c r="E191" s="5">
        <f t="shared" si="22"/>
        <v>-1259.9352872063366</v>
      </c>
    </row>
    <row r="192" spans="1:7">
      <c r="A192" s="4">
        <f t="shared" si="16"/>
        <v>183</v>
      </c>
      <c r="B192" s="5">
        <f t="shared" si="21"/>
        <v>154328.49177995199</v>
      </c>
      <c r="C192" s="5">
        <f t="shared" si="19"/>
        <v>-691.26303609770196</v>
      </c>
      <c r="D192" s="5">
        <f t="shared" si="20"/>
        <v>-568.67225110863467</v>
      </c>
      <c r="E192" s="5">
        <f t="shared" si="22"/>
        <v>-1259.9352872063366</v>
      </c>
    </row>
    <row r="193" spans="1:7">
      <c r="A193" s="4">
        <f t="shared" si="16"/>
        <v>184</v>
      </c>
      <c r="B193" s="5">
        <f t="shared" si="21"/>
        <v>153759.81952884336</v>
      </c>
      <c r="C193" s="5">
        <f t="shared" si="19"/>
        <v>-688.71585830627771</v>
      </c>
      <c r="D193" s="5">
        <f t="shared" si="20"/>
        <v>-571.21942890005892</v>
      </c>
      <c r="E193" s="5">
        <f t="shared" si="22"/>
        <v>-1259.9352872063366</v>
      </c>
    </row>
    <row r="194" spans="1:7">
      <c r="A194" s="4">
        <f t="shared" si="16"/>
        <v>185</v>
      </c>
      <c r="B194" s="5">
        <f t="shared" si="21"/>
        <v>153188.60009994332</v>
      </c>
      <c r="C194" s="5">
        <f t="shared" ref="C194:C257" si="23">IPMT((B$4/100)/12,A194,B$6,B$3)</f>
        <v>-686.15727128099627</v>
      </c>
      <c r="D194" s="5">
        <f t="shared" ref="D194:D257" si="24">B$7-C194</f>
        <v>-573.77801592534036</v>
      </c>
      <c r="E194" s="5">
        <f t="shared" si="22"/>
        <v>-1259.9352872063366</v>
      </c>
    </row>
    <row r="195" spans="1:7">
      <c r="A195" s="4">
        <f t="shared" si="16"/>
        <v>186</v>
      </c>
      <c r="B195" s="5">
        <f t="shared" si="21"/>
        <v>152614.82208401797</v>
      </c>
      <c r="C195" s="5">
        <f t="shared" si="23"/>
        <v>-683.58722391799722</v>
      </c>
      <c r="D195" s="5">
        <f t="shared" si="24"/>
        <v>-576.3480632883394</v>
      </c>
      <c r="E195" s="5">
        <f t="shared" si="22"/>
        <v>-1259.9352872063366</v>
      </c>
    </row>
    <row r="196" spans="1:7">
      <c r="A196" s="4">
        <f t="shared" si="16"/>
        <v>187</v>
      </c>
      <c r="B196" s="5">
        <f t="shared" si="21"/>
        <v>152038.47402072963</v>
      </c>
      <c r="C196" s="5">
        <f t="shared" si="23"/>
        <v>-681.0056648845183</v>
      </c>
      <c r="D196" s="5">
        <f t="shared" si="24"/>
        <v>-578.92962232181833</v>
      </c>
      <c r="E196" s="5">
        <f t="shared" si="22"/>
        <v>-1259.9352872063366</v>
      </c>
    </row>
    <row r="197" spans="1:7">
      <c r="A197" s="4">
        <f t="shared" si="16"/>
        <v>188</v>
      </c>
      <c r="B197" s="5">
        <f t="shared" si="21"/>
        <v>151459.5443984078</v>
      </c>
      <c r="C197" s="5">
        <f t="shared" si="23"/>
        <v>-678.41254261786844</v>
      </c>
      <c r="D197" s="5">
        <f t="shared" si="24"/>
        <v>-581.52274458846819</v>
      </c>
      <c r="E197" s="5">
        <f t="shared" si="22"/>
        <v>-1259.9352872063366</v>
      </c>
    </row>
    <row r="198" spans="1:7">
      <c r="A198" s="4">
        <f t="shared" si="16"/>
        <v>189</v>
      </c>
      <c r="B198" s="5">
        <f t="shared" si="21"/>
        <v>150878.02165381933</v>
      </c>
      <c r="C198" s="5">
        <f t="shared" si="23"/>
        <v>-675.80780532439928</v>
      </c>
      <c r="D198" s="5">
        <f t="shared" si="24"/>
        <v>-584.12748188193734</v>
      </c>
      <c r="E198" s="5">
        <f t="shared" si="22"/>
        <v>-1259.9352872063366</v>
      </c>
    </row>
    <row r="199" spans="1:7">
      <c r="A199" s="4">
        <f t="shared" si="16"/>
        <v>190</v>
      </c>
      <c r="B199" s="5">
        <f t="shared" si="21"/>
        <v>150293.8941719374</v>
      </c>
      <c r="C199" s="5">
        <f t="shared" si="23"/>
        <v>-673.19140097846991</v>
      </c>
      <c r="D199" s="5">
        <f t="shared" si="24"/>
        <v>-586.74388622786671</v>
      </c>
      <c r="E199" s="5">
        <f t="shared" si="22"/>
        <v>-1259.9352872063366</v>
      </c>
    </row>
    <row r="200" spans="1:7">
      <c r="A200" s="4">
        <f t="shared" si="16"/>
        <v>191</v>
      </c>
      <c r="B200" s="5">
        <f t="shared" si="21"/>
        <v>149707.15028570953</v>
      </c>
      <c r="C200" s="5">
        <f t="shared" si="23"/>
        <v>-670.56327732140733</v>
      </c>
      <c r="D200" s="5">
        <f t="shared" si="24"/>
        <v>-589.3720098849293</v>
      </c>
      <c r="E200" s="5">
        <f t="shared" si="22"/>
        <v>-1259.9352872063366</v>
      </c>
      <c r="F200" s="3" t="s">
        <v>6</v>
      </c>
      <c r="G200" s="3" t="s">
        <v>8</v>
      </c>
    </row>
    <row r="201" spans="1:7">
      <c r="A201" s="4">
        <f t="shared" si="16"/>
        <v>192</v>
      </c>
      <c r="B201" s="5">
        <f t="shared" si="21"/>
        <v>149117.77827582462</v>
      </c>
      <c r="C201" s="5">
        <f t="shared" si="23"/>
        <v>-667.92338186046459</v>
      </c>
      <c r="D201" s="5">
        <f t="shared" si="24"/>
        <v>-592.01190534587204</v>
      </c>
      <c r="E201" s="5">
        <f t="shared" si="22"/>
        <v>-1259.9352872063366</v>
      </c>
      <c r="F201" s="5">
        <f>SUM(C190:C201)</f>
        <v>-8186.749685377371</v>
      </c>
      <c r="G201" s="5">
        <f>SUM(D190:D201)</f>
        <v>-6932.4737610986676</v>
      </c>
    </row>
    <row r="202" spans="1:7">
      <c r="A202" s="4">
        <f t="shared" si="16"/>
        <v>193</v>
      </c>
      <c r="B202" s="5">
        <f t="shared" si="21"/>
        <v>148525.76637047876</v>
      </c>
      <c r="C202" s="5">
        <f t="shared" si="23"/>
        <v>-665.27166186776947</v>
      </c>
      <c r="D202" s="5">
        <f t="shared" si="24"/>
        <v>-594.66362533856716</v>
      </c>
      <c r="E202" s="5">
        <f t="shared" si="22"/>
        <v>-1259.9352872063366</v>
      </c>
    </row>
    <row r="203" spans="1:7">
      <c r="A203" s="4">
        <f t="shared" ref="A203:A266" si="25">A202+1</f>
        <v>194</v>
      </c>
      <c r="B203" s="5">
        <f t="shared" si="21"/>
        <v>147931.10274514018</v>
      </c>
      <c r="C203" s="5">
        <f t="shared" si="23"/>
        <v>-662.60806437927397</v>
      </c>
      <c r="D203" s="5">
        <f t="shared" si="24"/>
        <v>-597.32722282706266</v>
      </c>
      <c r="E203" s="5">
        <f t="shared" si="22"/>
        <v>-1259.9352872063366</v>
      </c>
    </row>
    <row r="204" spans="1:7">
      <c r="A204" s="4">
        <f t="shared" si="25"/>
        <v>195</v>
      </c>
      <c r="B204" s="5">
        <f t="shared" si="21"/>
        <v>147333.77552231311</v>
      </c>
      <c r="C204" s="5">
        <f t="shared" si="23"/>
        <v>-659.93253619369443</v>
      </c>
      <c r="D204" s="5">
        <f t="shared" si="24"/>
        <v>-600.00275101264219</v>
      </c>
      <c r="E204" s="5">
        <f t="shared" si="22"/>
        <v>-1259.9352872063366</v>
      </c>
    </row>
    <row r="205" spans="1:7">
      <c r="A205" s="4">
        <f t="shared" si="25"/>
        <v>196</v>
      </c>
      <c r="B205" s="5">
        <f t="shared" si="21"/>
        <v>146733.77277130046</v>
      </c>
      <c r="C205" s="5">
        <f t="shared" si="23"/>
        <v>-657.24502387145026</v>
      </c>
      <c r="D205" s="5">
        <f t="shared" si="24"/>
        <v>-602.69026333488637</v>
      </c>
      <c r="E205" s="5">
        <f t="shared" si="22"/>
        <v>-1259.9352872063366</v>
      </c>
    </row>
    <row r="206" spans="1:7">
      <c r="A206" s="4">
        <f t="shared" si="25"/>
        <v>197</v>
      </c>
      <c r="B206" s="5">
        <f t="shared" si="21"/>
        <v>146131.08250796556</v>
      </c>
      <c r="C206" s="5">
        <f t="shared" si="23"/>
        <v>-654.54547373359605</v>
      </c>
      <c r="D206" s="5">
        <f t="shared" si="24"/>
        <v>-605.38981347274057</v>
      </c>
      <c r="E206" s="5">
        <f t="shared" si="22"/>
        <v>-1259.9352872063366</v>
      </c>
    </row>
    <row r="207" spans="1:7">
      <c r="A207" s="4">
        <f t="shared" si="25"/>
        <v>198</v>
      </c>
      <c r="B207" s="5">
        <f t="shared" si="21"/>
        <v>145525.69269449281</v>
      </c>
      <c r="C207" s="5">
        <f t="shared" si="23"/>
        <v>-651.83383186074923</v>
      </c>
      <c r="D207" s="5">
        <f t="shared" si="24"/>
        <v>-608.1014553455874</v>
      </c>
      <c r="E207" s="5">
        <f t="shared" si="22"/>
        <v>-1259.9352872063366</v>
      </c>
    </row>
    <row r="208" spans="1:7">
      <c r="A208" s="4">
        <f t="shared" si="25"/>
        <v>199</v>
      </c>
      <c r="B208" s="5">
        <f t="shared" si="21"/>
        <v>144917.59123914724</v>
      </c>
      <c r="C208" s="5">
        <f t="shared" si="23"/>
        <v>-649.11004409201382</v>
      </c>
      <c r="D208" s="5">
        <f t="shared" si="24"/>
        <v>-610.8252431143228</v>
      </c>
      <c r="E208" s="5">
        <f t="shared" si="22"/>
        <v>-1259.9352872063366</v>
      </c>
    </row>
    <row r="209" spans="1:7">
      <c r="A209" s="4">
        <f t="shared" si="25"/>
        <v>200</v>
      </c>
      <c r="B209" s="5">
        <f t="shared" si="21"/>
        <v>144306.76599603292</v>
      </c>
      <c r="C209" s="5">
        <f t="shared" si="23"/>
        <v>-646.37405602389777</v>
      </c>
      <c r="D209" s="5">
        <f t="shared" si="24"/>
        <v>-613.56123118243886</v>
      </c>
      <c r="E209" s="5">
        <f t="shared" si="22"/>
        <v>-1259.9352872063366</v>
      </c>
    </row>
    <row r="210" spans="1:7">
      <c r="A210" s="4">
        <f t="shared" si="25"/>
        <v>201</v>
      </c>
      <c r="B210" s="5">
        <f t="shared" si="21"/>
        <v>143693.20476485047</v>
      </c>
      <c r="C210" s="5">
        <f t="shared" si="23"/>
        <v>-643.62581300922636</v>
      </c>
      <c r="D210" s="5">
        <f t="shared" si="24"/>
        <v>-616.30947419711026</v>
      </c>
      <c r="E210" s="5">
        <f t="shared" si="22"/>
        <v>-1259.9352872063366</v>
      </c>
    </row>
    <row r="211" spans="1:7">
      <c r="A211" s="4">
        <f t="shared" si="25"/>
        <v>202</v>
      </c>
      <c r="B211" s="5">
        <f t="shared" si="21"/>
        <v>143076.89529065337</v>
      </c>
      <c r="C211" s="5">
        <f t="shared" si="23"/>
        <v>-640.8652601560517</v>
      </c>
      <c r="D211" s="5">
        <f t="shared" si="24"/>
        <v>-619.07002705028492</v>
      </c>
      <c r="E211" s="5">
        <f t="shared" si="22"/>
        <v>-1259.9352872063366</v>
      </c>
    </row>
    <row r="212" spans="1:7">
      <c r="A212" s="4">
        <f t="shared" si="25"/>
        <v>203</v>
      </c>
      <c r="B212" s="5">
        <f t="shared" si="21"/>
        <v>142457.8252636031</v>
      </c>
      <c r="C212" s="5">
        <f t="shared" si="23"/>
        <v>-638.09234232655558</v>
      </c>
      <c r="D212" s="5">
        <f t="shared" si="24"/>
        <v>-621.84294487978104</v>
      </c>
      <c r="E212" s="5">
        <f t="shared" si="22"/>
        <v>-1259.9352872063366</v>
      </c>
      <c r="F212" s="3" t="s">
        <v>6</v>
      </c>
      <c r="G212" s="3" t="s">
        <v>8</v>
      </c>
    </row>
    <row r="213" spans="1:7">
      <c r="A213" s="4">
        <f t="shared" si="25"/>
        <v>204</v>
      </c>
      <c r="B213" s="5">
        <f t="shared" si="21"/>
        <v>141835.98231872331</v>
      </c>
      <c r="C213" s="5">
        <f t="shared" si="23"/>
        <v>-635.30700413594832</v>
      </c>
      <c r="D213" s="5">
        <f t="shared" si="24"/>
        <v>-624.62828307038831</v>
      </c>
      <c r="E213" s="5">
        <f t="shared" si="22"/>
        <v>-1259.9352872063366</v>
      </c>
      <c r="F213" s="5">
        <f>SUM(C202:C213)</f>
        <v>-7804.8111116502259</v>
      </c>
      <c r="G213" s="5">
        <f>SUM(D202:D213)</f>
        <v>-7314.4123348258136</v>
      </c>
    </row>
    <row r="214" spans="1:7">
      <c r="A214" s="4">
        <f t="shared" si="25"/>
        <v>205</v>
      </c>
      <c r="B214" s="5">
        <f t="shared" si="21"/>
        <v>141211.35403565291</v>
      </c>
      <c r="C214" s="5">
        <f t="shared" si="23"/>
        <v>-632.50918995136215</v>
      </c>
      <c r="D214" s="5">
        <f t="shared" si="24"/>
        <v>-627.42609725497448</v>
      </c>
      <c r="E214" s="5">
        <f t="shared" si="22"/>
        <v>-1259.9352872063366</v>
      </c>
    </row>
    <row r="215" spans="1:7">
      <c r="A215" s="4">
        <f t="shared" si="25"/>
        <v>206</v>
      </c>
      <c r="B215" s="5">
        <f t="shared" si="21"/>
        <v>140583.92793839794</v>
      </c>
      <c r="C215" s="5">
        <f t="shared" si="23"/>
        <v>-629.69884389074105</v>
      </c>
      <c r="D215" s="5">
        <f t="shared" si="24"/>
        <v>-630.23644331559558</v>
      </c>
      <c r="E215" s="5">
        <f t="shared" si="22"/>
        <v>-1259.9352872063366</v>
      </c>
    </row>
    <row r="216" spans="1:7">
      <c r="A216" s="4">
        <f t="shared" si="25"/>
        <v>207</v>
      </c>
      <c r="B216" s="5">
        <f t="shared" si="21"/>
        <v>139953.69149508234</v>
      </c>
      <c r="C216" s="5">
        <f t="shared" si="23"/>
        <v>-626.8759098217231</v>
      </c>
      <c r="D216" s="5">
        <f t="shared" si="24"/>
        <v>-633.05937738461353</v>
      </c>
      <c r="E216" s="5">
        <f t="shared" si="22"/>
        <v>-1259.9352872063366</v>
      </c>
    </row>
    <row r="217" spans="1:7">
      <c r="A217" s="4">
        <f t="shared" si="25"/>
        <v>208</v>
      </c>
      <c r="B217" s="5">
        <f t="shared" si="21"/>
        <v>139320.63211769774</v>
      </c>
      <c r="C217" s="5">
        <f t="shared" si="23"/>
        <v>-624.04033136052124</v>
      </c>
      <c r="D217" s="5">
        <f t="shared" si="24"/>
        <v>-635.89495584581539</v>
      </c>
      <c r="E217" s="5">
        <f t="shared" si="22"/>
        <v>-1259.9352872063366</v>
      </c>
    </row>
    <row r="218" spans="1:7">
      <c r="A218" s="4">
        <f t="shared" si="25"/>
        <v>209</v>
      </c>
      <c r="B218" s="5">
        <f t="shared" si="21"/>
        <v>138684.73716185192</v>
      </c>
      <c r="C218" s="5">
        <f t="shared" si="23"/>
        <v>-621.19205187079524</v>
      </c>
      <c r="D218" s="5">
        <f t="shared" si="24"/>
        <v>-638.74323533554139</v>
      </c>
      <c r="E218" s="5">
        <f t="shared" si="22"/>
        <v>-1259.9352872063366</v>
      </c>
    </row>
    <row r="219" spans="1:7">
      <c r="A219" s="4">
        <f t="shared" si="25"/>
        <v>210</v>
      </c>
      <c r="B219" s="5">
        <f t="shared" si="21"/>
        <v>138045.99392651638</v>
      </c>
      <c r="C219" s="5">
        <f t="shared" si="23"/>
        <v>-618.33101446252147</v>
      </c>
      <c r="D219" s="5">
        <f t="shared" si="24"/>
        <v>-641.60427274381516</v>
      </c>
      <c r="E219" s="5">
        <f t="shared" si="22"/>
        <v>-1259.9352872063366</v>
      </c>
    </row>
    <row r="220" spans="1:7">
      <c r="A220" s="4">
        <f t="shared" si="25"/>
        <v>211</v>
      </c>
      <c r="B220" s="5">
        <f t="shared" si="21"/>
        <v>137404.38965377258</v>
      </c>
      <c r="C220" s="5">
        <f t="shared" si="23"/>
        <v>-615.45716199085655</v>
      </c>
      <c r="D220" s="5">
        <f t="shared" si="24"/>
        <v>-644.47812521548008</v>
      </c>
      <c r="E220" s="5">
        <f t="shared" si="22"/>
        <v>-1259.9352872063366</v>
      </c>
    </row>
    <row r="221" spans="1:7">
      <c r="A221" s="4">
        <f t="shared" si="25"/>
        <v>212</v>
      </c>
      <c r="B221" s="5">
        <f t="shared" si="21"/>
        <v>136759.9115285571</v>
      </c>
      <c r="C221" s="5">
        <f t="shared" si="23"/>
        <v>-612.57043705499552</v>
      </c>
      <c r="D221" s="5">
        <f t="shared" si="24"/>
        <v>-647.3648501513411</v>
      </c>
      <c r="E221" s="5">
        <f t="shared" si="22"/>
        <v>-1259.9352872063366</v>
      </c>
    </row>
    <row r="222" spans="1:7">
      <c r="A222" s="4">
        <f t="shared" si="25"/>
        <v>213</v>
      </c>
      <c r="B222" s="5">
        <f t="shared" si="21"/>
        <v>136112.54667840575</v>
      </c>
      <c r="C222" s="5">
        <f t="shared" si="23"/>
        <v>-609.67078199702587</v>
      </c>
      <c r="D222" s="5">
        <f t="shared" si="24"/>
        <v>-650.26450520931076</v>
      </c>
      <c r="E222" s="5">
        <f t="shared" si="22"/>
        <v>-1259.9352872063366</v>
      </c>
    </row>
    <row r="223" spans="1:7">
      <c r="A223" s="4">
        <f t="shared" si="25"/>
        <v>214</v>
      </c>
      <c r="B223" s="5">
        <f t="shared" si="21"/>
        <v>135462.28217319644</v>
      </c>
      <c r="C223" s="5">
        <f t="shared" si="23"/>
        <v>-606.75813890077586</v>
      </c>
      <c r="D223" s="5">
        <f t="shared" si="24"/>
        <v>-653.17714830556076</v>
      </c>
      <c r="E223" s="5">
        <f t="shared" si="22"/>
        <v>-1259.9352872063366</v>
      </c>
    </row>
    <row r="224" spans="1:7">
      <c r="A224" s="4">
        <f t="shared" si="25"/>
        <v>215</v>
      </c>
      <c r="B224" s="5">
        <f t="shared" si="21"/>
        <v>134809.10502489089</v>
      </c>
      <c r="C224" s="5">
        <f t="shared" si="23"/>
        <v>-603.83244959065712</v>
      </c>
      <c r="D224" s="5">
        <f t="shared" si="24"/>
        <v>-656.1028376156795</v>
      </c>
      <c r="E224" s="5">
        <f t="shared" si="22"/>
        <v>-1259.9352872063366</v>
      </c>
      <c r="F224" s="3" t="s">
        <v>6</v>
      </c>
      <c r="G224" s="3" t="s">
        <v>8</v>
      </c>
    </row>
    <row r="225" spans="1:7">
      <c r="A225" s="4">
        <f t="shared" si="25"/>
        <v>216</v>
      </c>
      <c r="B225" s="5">
        <f t="shared" si="21"/>
        <v>134153.00218727521</v>
      </c>
      <c r="C225" s="5">
        <f t="shared" si="23"/>
        <v>-600.89365563050376</v>
      </c>
      <c r="D225" s="5">
        <f t="shared" si="24"/>
        <v>-659.04163157583287</v>
      </c>
      <c r="E225" s="5">
        <f t="shared" si="22"/>
        <v>-1259.9352872063366</v>
      </c>
      <c r="F225" s="5">
        <f>SUM(C214:C225)</f>
        <v>-7401.8299665224786</v>
      </c>
      <c r="G225" s="5">
        <f>SUM(D214:D225)</f>
        <v>-7717.39347995356</v>
      </c>
    </row>
    <row r="226" spans="1:7">
      <c r="A226" s="4">
        <f t="shared" si="25"/>
        <v>217</v>
      </c>
      <c r="B226" s="5">
        <f t="shared" si="21"/>
        <v>133493.96055569939</v>
      </c>
      <c r="C226" s="5">
        <f t="shared" si="23"/>
        <v>-597.94169832240345</v>
      </c>
      <c r="D226" s="5">
        <f t="shared" si="24"/>
        <v>-661.99358888393317</v>
      </c>
      <c r="E226" s="5">
        <f t="shared" si="22"/>
        <v>-1259.9352872063366</v>
      </c>
    </row>
    <row r="227" spans="1:7">
      <c r="A227" s="4">
        <f t="shared" si="25"/>
        <v>218</v>
      </c>
      <c r="B227" s="5">
        <f t="shared" si="21"/>
        <v>132831.96696681547</v>
      </c>
      <c r="C227" s="5">
        <f t="shared" si="23"/>
        <v>-594.97651870552761</v>
      </c>
      <c r="D227" s="5">
        <f t="shared" si="24"/>
        <v>-664.95876850080901</v>
      </c>
      <c r="E227" s="5">
        <f t="shared" si="22"/>
        <v>-1259.9352872063366</v>
      </c>
    </row>
    <row r="228" spans="1:7">
      <c r="A228" s="4">
        <f t="shared" si="25"/>
        <v>219</v>
      </c>
      <c r="B228" s="5">
        <f t="shared" si="21"/>
        <v>132167.00819831467</v>
      </c>
      <c r="C228" s="5">
        <f t="shared" si="23"/>
        <v>-591.99805755495106</v>
      </c>
      <c r="D228" s="5">
        <f t="shared" si="24"/>
        <v>-667.93722965138556</v>
      </c>
      <c r="E228" s="5">
        <f t="shared" si="22"/>
        <v>-1259.9352872063366</v>
      </c>
    </row>
    <row r="229" spans="1:7">
      <c r="A229" s="4">
        <f t="shared" si="25"/>
        <v>220</v>
      </c>
      <c r="B229" s="5">
        <f t="shared" si="21"/>
        <v>131499.07096866329</v>
      </c>
      <c r="C229" s="5">
        <f t="shared" si="23"/>
        <v>-589.00625538047086</v>
      </c>
      <c r="D229" s="5">
        <f t="shared" si="24"/>
        <v>-670.92903182586576</v>
      </c>
      <c r="E229" s="5">
        <f t="shared" si="22"/>
        <v>-1259.9352872063366</v>
      </c>
    </row>
    <row r="230" spans="1:7">
      <c r="A230" s="4">
        <f t="shared" si="25"/>
        <v>221</v>
      </c>
      <c r="B230" s="5">
        <f t="shared" si="21"/>
        <v>130828.14193683742</v>
      </c>
      <c r="C230" s="5">
        <f t="shared" si="23"/>
        <v>-586.00105242541758</v>
      </c>
      <c r="D230" s="5">
        <f t="shared" si="24"/>
        <v>-673.93423478091904</v>
      </c>
      <c r="E230" s="5">
        <f t="shared" si="22"/>
        <v>-1259.9352872063366</v>
      </c>
    </row>
    <row r="231" spans="1:7">
      <c r="A231" s="4">
        <f t="shared" si="25"/>
        <v>222</v>
      </c>
      <c r="B231" s="5">
        <f t="shared" si="21"/>
        <v>130154.2077020565</v>
      </c>
      <c r="C231" s="5">
        <f t="shared" si="23"/>
        <v>-582.98238866546137</v>
      </c>
      <c r="D231" s="5">
        <f t="shared" si="24"/>
        <v>-676.95289854087525</v>
      </c>
      <c r="E231" s="5">
        <f t="shared" si="22"/>
        <v>-1259.9352872063366</v>
      </c>
    </row>
    <row r="232" spans="1:7">
      <c r="A232" s="4">
        <f t="shared" si="25"/>
        <v>223</v>
      </c>
      <c r="B232" s="5">
        <f t="shared" si="21"/>
        <v>129477.25480351564</v>
      </c>
      <c r="C232" s="5">
        <f t="shared" si="23"/>
        <v>-579.95020380741357</v>
      </c>
      <c r="D232" s="5">
        <f t="shared" si="24"/>
        <v>-679.98508339892305</v>
      </c>
      <c r="E232" s="5">
        <f t="shared" si="22"/>
        <v>-1259.9352872063366</v>
      </c>
    </row>
    <row r="233" spans="1:7">
      <c r="A233" s="4">
        <f t="shared" si="25"/>
        <v>224</v>
      </c>
      <c r="B233" s="5">
        <f t="shared" si="21"/>
        <v>128797.26972011672</v>
      </c>
      <c r="C233" s="5">
        <f t="shared" si="23"/>
        <v>-576.90443728802279</v>
      </c>
      <c r="D233" s="5">
        <f t="shared" si="24"/>
        <v>-683.03084991831383</v>
      </c>
      <c r="E233" s="5">
        <f t="shared" si="22"/>
        <v>-1259.9352872063366</v>
      </c>
    </row>
    <row r="234" spans="1:7">
      <c r="A234" s="4">
        <f t="shared" si="25"/>
        <v>225</v>
      </c>
      <c r="B234" s="5">
        <f t="shared" si="21"/>
        <v>128114.2388701984</v>
      </c>
      <c r="C234" s="5">
        <f t="shared" si="23"/>
        <v>-573.84502827276356</v>
      </c>
      <c r="D234" s="5">
        <f t="shared" si="24"/>
        <v>-686.09025893357307</v>
      </c>
      <c r="E234" s="5">
        <f t="shared" si="22"/>
        <v>-1259.9352872063366</v>
      </c>
    </row>
    <row r="235" spans="1:7">
      <c r="A235" s="4">
        <f t="shared" si="25"/>
        <v>226</v>
      </c>
      <c r="B235" s="5">
        <f t="shared" si="21"/>
        <v>127428.14861126483</v>
      </c>
      <c r="C235" s="5">
        <f t="shared" si="23"/>
        <v>-570.77191565462363</v>
      </c>
      <c r="D235" s="5">
        <f t="shared" si="24"/>
        <v>-689.163371551713</v>
      </c>
      <c r="E235" s="5">
        <f t="shared" si="22"/>
        <v>-1259.9352872063366</v>
      </c>
    </row>
    <row r="236" spans="1:7">
      <c r="A236" s="4">
        <f t="shared" si="25"/>
        <v>227</v>
      </c>
      <c r="B236" s="5">
        <f t="shared" si="21"/>
        <v>126738.98523971312</v>
      </c>
      <c r="C236" s="5">
        <f t="shared" si="23"/>
        <v>-567.68503805288151</v>
      </c>
      <c r="D236" s="5">
        <f t="shared" si="24"/>
        <v>-692.25024915345512</v>
      </c>
      <c r="E236" s="5">
        <f t="shared" si="22"/>
        <v>-1259.9352872063366</v>
      </c>
      <c r="F236" s="3" t="s">
        <v>6</v>
      </c>
      <c r="G236" s="3" t="s">
        <v>8</v>
      </c>
    </row>
    <row r="237" spans="1:7">
      <c r="A237" s="4">
        <f t="shared" si="25"/>
        <v>228</v>
      </c>
      <c r="B237" s="5">
        <f t="shared" si="21"/>
        <v>126046.73499055966</v>
      </c>
      <c r="C237" s="5">
        <f t="shared" si="23"/>
        <v>-564.58433381188161</v>
      </c>
      <c r="D237" s="5">
        <f t="shared" si="24"/>
        <v>-695.35095339445502</v>
      </c>
      <c r="E237" s="5">
        <f t="shared" si="22"/>
        <v>-1259.9352872063366</v>
      </c>
      <c r="F237" s="5">
        <f>SUM(C226:C237)</f>
        <v>-6976.6469279418179</v>
      </c>
      <c r="G237" s="5">
        <f>SUM(D226:D237)</f>
        <v>-8142.5765185342207</v>
      </c>
    </row>
    <row r="238" spans="1:7">
      <c r="A238" s="4">
        <f t="shared" si="25"/>
        <v>229</v>
      </c>
      <c r="B238" s="5">
        <f t="shared" si="21"/>
        <v>125351.3840371652</v>
      </c>
      <c r="C238" s="5">
        <f t="shared" si="23"/>
        <v>-561.4697409998023</v>
      </c>
      <c r="D238" s="5">
        <f t="shared" si="24"/>
        <v>-698.46554620653433</v>
      </c>
      <c r="E238" s="5">
        <f t="shared" si="22"/>
        <v>-1259.9352872063366</v>
      </c>
    </row>
    <row r="239" spans="1:7">
      <c r="A239" s="4">
        <f t="shared" si="25"/>
        <v>230</v>
      </c>
      <c r="B239" s="5">
        <f t="shared" si="21"/>
        <v>124652.91849095868</v>
      </c>
      <c r="C239" s="5">
        <f t="shared" si="23"/>
        <v>-558.34119740741892</v>
      </c>
      <c r="D239" s="5">
        <f t="shared" si="24"/>
        <v>-701.59408979891771</v>
      </c>
      <c r="E239" s="5">
        <f t="shared" si="22"/>
        <v>-1259.9352872063366</v>
      </c>
    </row>
    <row r="240" spans="1:7">
      <c r="A240" s="4">
        <f t="shared" si="25"/>
        <v>231</v>
      </c>
      <c r="B240" s="5">
        <f t="shared" si="21"/>
        <v>123951.32440115976</v>
      </c>
      <c r="C240" s="5">
        <f t="shared" si="23"/>
        <v>-555.19864054686116</v>
      </c>
      <c r="D240" s="5">
        <f t="shared" si="24"/>
        <v>-704.73664665947547</v>
      </c>
      <c r="E240" s="5">
        <f t="shared" si="22"/>
        <v>-1259.9352872063366</v>
      </c>
    </row>
    <row r="241" spans="1:7">
      <c r="A241" s="4">
        <f t="shared" si="25"/>
        <v>232</v>
      </c>
      <c r="B241" s="5">
        <f t="shared" si="21"/>
        <v>123246.58775450029</v>
      </c>
      <c r="C241" s="5">
        <f t="shared" si="23"/>
        <v>-552.04200765036569</v>
      </c>
      <c r="D241" s="5">
        <f t="shared" si="24"/>
        <v>-707.89327955597093</v>
      </c>
      <c r="E241" s="5">
        <f t="shared" si="22"/>
        <v>-1259.9352872063366</v>
      </c>
    </row>
    <row r="242" spans="1:7">
      <c r="A242" s="4">
        <f t="shared" si="25"/>
        <v>233</v>
      </c>
      <c r="B242" s="5">
        <f t="shared" si="21"/>
        <v>122538.69447494432</v>
      </c>
      <c r="C242" s="5">
        <f t="shared" si="23"/>
        <v>-548.87123566902119</v>
      </c>
      <c r="D242" s="5">
        <f t="shared" si="24"/>
        <v>-711.06405153731544</v>
      </c>
      <c r="E242" s="5">
        <f t="shared" si="22"/>
        <v>-1259.9352872063366</v>
      </c>
    </row>
    <row r="243" spans="1:7">
      <c r="A243" s="4">
        <f t="shared" si="25"/>
        <v>234</v>
      </c>
      <c r="B243" s="5">
        <f t="shared" si="21"/>
        <v>121827.63042340701</v>
      </c>
      <c r="C243" s="5">
        <f t="shared" si="23"/>
        <v>-545.68626127151026</v>
      </c>
      <c r="D243" s="5">
        <f t="shared" si="24"/>
        <v>-714.24902593482636</v>
      </c>
      <c r="E243" s="5">
        <f t="shared" si="22"/>
        <v>-1259.9352872063366</v>
      </c>
    </row>
    <row r="244" spans="1:7">
      <c r="A244" s="4">
        <f t="shared" si="25"/>
        <v>235</v>
      </c>
      <c r="B244" s="5">
        <f t="shared" si="21"/>
        <v>121113.38139747219</v>
      </c>
      <c r="C244" s="5">
        <f t="shared" si="23"/>
        <v>-542.48702084284389</v>
      </c>
      <c r="D244" s="5">
        <f t="shared" si="24"/>
        <v>-717.44826636349273</v>
      </c>
      <c r="E244" s="5">
        <f t="shared" si="22"/>
        <v>-1259.9352872063366</v>
      </c>
    </row>
    <row r="245" spans="1:7">
      <c r="A245" s="4">
        <f t="shared" si="25"/>
        <v>236</v>
      </c>
      <c r="B245" s="5">
        <f t="shared" si="21"/>
        <v>120395.93313110869</v>
      </c>
      <c r="C245" s="5">
        <f t="shared" si="23"/>
        <v>-539.27345048309087</v>
      </c>
      <c r="D245" s="5">
        <f t="shared" si="24"/>
        <v>-720.66183672324576</v>
      </c>
      <c r="E245" s="5">
        <f t="shared" si="22"/>
        <v>-1259.9352872063366</v>
      </c>
    </row>
    <row r="246" spans="1:7">
      <c r="A246" s="4">
        <f t="shared" si="25"/>
        <v>237</v>
      </c>
      <c r="B246" s="5">
        <f t="shared" si="21"/>
        <v>119675.27129438544</v>
      </c>
      <c r="C246" s="5">
        <f t="shared" si="23"/>
        <v>-536.04548600610133</v>
      </c>
      <c r="D246" s="5">
        <f t="shared" si="24"/>
        <v>-723.8898012002353</v>
      </c>
      <c r="E246" s="5">
        <f t="shared" si="22"/>
        <v>-1259.9352872063366</v>
      </c>
    </row>
    <row r="247" spans="1:7">
      <c r="A247" s="4">
        <f t="shared" si="25"/>
        <v>238</v>
      </c>
      <c r="B247" s="5">
        <f t="shared" si="21"/>
        <v>118951.38149318521</v>
      </c>
      <c r="C247" s="5">
        <f t="shared" si="23"/>
        <v>-532.80306293822525</v>
      </c>
      <c r="D247" s="5">
        <f t="shared" si="24"/>
        <v>-727.13222426811137</v>
      </c>
      <c r="E247" s="5">
        <f t="shared" si="22"/>
        <v>-1259.9352872063366</v>
      </c>
    </row>
    <row r="248" spans="1:7">
      <c r="A248" s="4">
        <f t="shared" si="25"/>
        <v>239</v>
      </c>
      <c r="B248" s="5">
        <f t="shared" si="21"/>
        <v>118224.2492689171</v>
      </c>
      <c r="C248" s="5">
        <f t="shared" si="23"/>
        <v>-529.54611651702442</v>
      </c>
      <c r="D248" s="5">
        <f t="shared" si="24"/>
        <v>-730.38917068931221</v>
      </c>
      <c r="E248" s="5">
        <f t="shared" si="22"/>
        <v>-1259.9352872063366</v>
      </c>
      <c r="F248" s="3" t="s">
        <v>6</v>
      </c>
      <c r="G248" s="3" t="s">
        <v>8</v>
      </c>
    </row>
    <row r="249" spans="1:7">
      <c r="A249" s="4">
        <f t="shared" si="25"/>
        <v>240</v>
      </c>
      <c r="B249" s="5">
        <f t="shared" si="21"/>
        <v>117493.86009822779</v>
      </c>
      <c r="C249" s="5">
        <f t="shared" si="23"/>
        <v>-526.27458168997828</v>
      </c>
      <c r="D249" s="5">
        <f t="shared" si="24"/>
        <v>-733.66070551635835</v>
      </c>
      <c r="E249" s="5">
        <f t="shared" si="22"/>
        <v>-1259.9352872063366</v>
      </c>
      <c r="F249" s="5">
        <f>SUM(C238:C249)</f>
        <v>-6528.0388020222435</v>
      </c>
      <c r="G249" s="5">
        <f>SUM(D238:D249)</f>
        <v>-8591.184644453795</v>
      </c>
    </row>
    <row r="250" spans="1:7">
      <c r="A250" s="4">
        <f t="shared" si="25"/>
        <v>241</v>
      </c>
      <c r="B250" s="5">
        <f t="shared" si="21"/>
        <v>116760.19939271142</v>
      </c>
      <c r="C250" s="5">
        <f t="shared" si="23"/>
        <v>-522.98839311318636</v>
      </c>
      <c r="D250" s="5">
        <f t="shared" si="24"/>
        <v>-736.94689409315026</v>
      </c>
      <c r="E250" s="5">
        <f t="shared" si="22"/>
        <v>-1259.9352872063366</v>
      </c>
    </row>
    <row r="251" spans="1:7">
      <c r="A251" s="4">
        <f t="shared" si="25"/>
        <v>242</v>
      </c>
      <c r="B251" s="5">
        <f t="shared" si="21"/>
        <v>116023.25249861827</v>
      </c>
      <c r="C251" s="5">
        <f t="shared" si="23"/>
        <v>-519.68748515006087</v>
      </c>
      <c r="D251" s="5">
        <f t="shared" si="24"/>
        <v>-740.24780205627576</v>
      </c>
      <c r="E251" s="5">
        <f t="shared" si="22"/>
        <v>-1259.9352872063366</v>
      </c>
    </row>
    <row r="252" spans="1:7">
      <c r="A252" s="4">
        <f t="shared" si="25"/>
        <v>243</v>
      </c>
      <c r="B252" s="5">
        <f t="shared" si="21"/>
        <v>115283.004696562</v>
      </c>
      <c r="C252" s="5">
        <f t="shared" si="23"/>
        <v>-516.37179187001709</v>
      </c>
      <c r="D252" s="5">
        <f t="shared" si="24"/>
        <v>-743.56349533631953</v>
      </c>
      <c r="E252" s="5">
        <f t="shared" si="22"/>
        <v>-1259.9352872063366</v>
      </c>
    </row>
    <row r="253" spans="1:7">
      <c r="A253" s="4">
        <f t="shared" si="25"/>
        <v>244</v>
      </c>
      <c r="B253" s="5">
        <f t="shared" si="21"/>
        <v>114539.44120122568</v>
      </c>
      <c r="C253" s="5">
        <f t="shared" si="23"/>
        <v>-513.0412470471565</v>
      </c>
      <c r="D253" s="5">
        <f t="shared" si="24"/>
        <v>-746.89404015918012</v>
      </c>
      <c r="E253" s="5">
        <f t="shared" si="22"/>
        <v>-1259.9352872063366</v>
      </c>
    </row>
    <row r="254" spans="1:7">
      <c r="A254" s="4">
        <f t="shared" si="25"/>
        <v>245</v>
      </c>
      <c r="B254" s="5">
        <f t="shared" ref="B254:B317" si="26">B253+D253</f>
        <v>113792.5471610665</v>
      </c>
      <c r="C254" s="5">
        <f t="shared" si="23"/>
        <v>-509.69578415894352</v>
      </c>
      <c r="D254" s="5">
        <f t="shared" si="24"/>
        <v>-750.2395030473931</v>
      </c>
      <c r="E254" s="5">
        <f t="shared" ref="E254:E317" si="27">C254+D254</f>
        <v>-1259.9352872063366</v>
      </c>
    </row>
    <row r="255" spans="1:7">
      <c r="A255" s="4">
        <f t="shared" si="25"/>
        <v>246</v>
      </c>
      <c r="B255" s="5">
        <f t="shared" si="26"/>
        <v>113042.3076580191</v>
      </c>
      <c r="C255" s="5">
        <f t="shared" si="23"/>
        <v>-506.33533638487705</v>
      </c>
      <c r="D255" s="5">
        <f t="shared" si="24"/>
        <v>-753.59995082145952</v>
      </c>
      <c r="E255" s="5">
        <f t="shared" si="27"/>
        <v>-1259.9352872063366</v>
      </c>
    </row>
    <row r="256" spans="1:7">
      <c r="A256" s="4">
        <f t="shared" si="25"/>
        <v>247</v>
      </c>
      <c r="B256" s="5">
        <f t="shared" si="26"/>
        <v>112288.70770719764</v>
      </c>
      <c r="C256" s="5">
        <f t="shared" si="23"/>
        <v>-502.95983660515594</v>
      </c>
      <c r="D256" s="5">
        <f t="shared" si="24"/>
        <v>-756.97545060118068</v>
      </c>
      <c r="E256" s="5">
        <f t="shared" si="27"/>
        <v>-1259.9352872063366</v>
      </c>
    </row>
    <row r="257" spans="1:7">
      <c r="A257" s="4">
        <f t="shared" si="25"/>
        <v>248</v>
      </c>
      <c r="B257" s="5">
        <f t="shared" si="26"/>
        <v>111531.73225659646</v>
      </c>
      <c r="C257" s="5">
        <f t="shared" si="23"/>
        <v>-499.56921739933813</v>
      </c>
      <c r="D257" s="5">
        <f t="shared" si="24"/>
        <v>-760.36606980699844</v>
      </c>
      <c r="E257" s="5">
        <f t="shared" si="27"/>
        <v>-1259.9352872063366</v>
      </c>
    </row>
    <row r="258" spans="1:7">
      <c r="A258" s="4">
        <f t="shared" si="25"/>
        <v>249</v>
      </c>
      <c r="B258" s="5">
        <f t="shared" si="26"/>
        <v>110771.36618678946</v>
      </c>
      <c r="C258" s="5">
        <f t="shared" ref="C258:C321" si="28">IPMT((B$4/100)/12,A258,B$6,B$3)</f>
        <v>-496.16341104499429</v>
      </c>
      <c r="D258" s="5">
        <f t="shared" ref="D258:D321" si="29">B$7-C258</f>
        <v>-763.77187616134233</v>
      </c>
      <c r="E258" s="5">
        <f t="shared" si="27"/>
        <v>-1259.9352872063366</v>
      </c>
    </row>
    <row r="259" spans="1:7">
      <c r="A259" s="4">
        <f t="shared" si="25"/>
        <v>250</v>
      </c>
      <c r="B259" s="5">
        <f t="shared" si="26"/>
        <v>110007.59431062812</v>
      </c>
      <c r="C259" s="5">
        <f t="shared" si="28"/>
        <v>-492.74234951635503</v>
      </c>
      <c r="D259" s="5">
        <f t="shared" si="29"/>
        <v>-767.19293768998159</v>
      </c>
      <c r="E259" s="5">
        <f t="shared" si="27"/>
        <v>-1259.9352872063366</v>
      </c>
    </row>
    <row r="260" spans="1:7">
      <c r="A260" s="4">
        <f t="shared" si="25"/>
        <v>251</v>
      </c>
      <c r="B260" s="5">
        <f t="shared" si="26"/>
        <v>109240.40137293814</v>
      </c>
      <c r="C260" s="5">
        <f t="shared" si="28"/>
        <v>-489.30596448295194</v>
      </c>
      <c r="D260" s="5">
        <f t="shared" si="29"/>
        <v>-770.62932272338469</v>
      </c>
      <c r="E260" s="5">
        <f t="shared" si="27"/>
        <v>-1259.9352872063366</v>
      </c>
      <c r="F260" s="3" t="s">
        <v>6</v>
      </c>
      <c r="G260" s="3" t="s">
        <v>8</v>
      </c>
    </row>
    <row r="261" spans="1:7">
      <c r="A261" s="4">
        <f t="shared" si="25"/>
        <v>252</v>
      </c>
      <c r="B261" s="5">
        <f t="shared" si="26"/>
        <v>108469.77205021476</v>
      </c>
      <c r="C261" s="5">
        <f t="shared" si="28"/>
        <v>-485.85418730825342</v>
      </c>
      <c r="D261" s="5">
        <f t="shared" si="29"/>
        <v>-774.08109989808327</v>
      </c>
      <c r="E261" s="5">
        <f t="shared" si="27"/>
        <v>-1259.9352872063366</v>
      </c>
      <c r="F261" s="5">
        <f>SUM(C250:C261)</f>
        <v>-6054.7150040812894</v>
      </c>
      <c r="G261" s="5">
        <f>SUM(D250:D261)</f>
        <v>-9064.5084423947501</v>
      </c>
    </row>
    <row r="262" spans="1:7">
      <c r="A262" s="4">
        <f t="shared" si="25"/>
        <v>253</v>
      </c>
      <c r="B262" s="5">
        <f t="shared" si="26"/>
        <v>107695.69095031667</v>
      </c>
      <c r="C262" s="5">
        <f t="shared" si="28"/>
        <v>-482.38694904829316</v>
      </c>
      <c r="D262" s="5">
        <f t="shared" si="29"/>
        <v>-777.54833815804341</v>
      </c>
      <c r="E262" s="5">
        <f t="shared" si="27"/>
        <v>-1259.9352872063366</v>
      </c>
    </row>
    <row r="263" spans="1:7">
      <c r="A263" s="4">
        <f t="shared" si="25"/>
        <v>254</v>
      </c>
      <c r="B263" s="5">
        <f t="shared" si="26"/>
        <v>106918.14261215863</v>
      </c>
      <c r="C263" s="5">
        <f t="shared" si="28"/>
        <v>-478.90418045029361</v>
      </c>
      <c r="D263" s="5">
        <f t="shared" si="29"/>
        <v>-781.03110675604307</v>
      </c>
      <c r="E263" s="5">
        <f t="shared" si="27"/>
        <v>-1259.9352872063366</v>
      </c>
    </row>
    <row r="264" spans="1:7">
      <c r="A264" s="4">
        <f t="shared" si="25"/>
        <v>255</v>
      </c>
      <c r="B264" s="5">
        <f t="shared" si="26"/>
        <v>106137.11150540259</v>
      </c>
      <c r="C264" s="5">
        <f t="shared" si="28"/>
        <v>-475.4058119512822</v>
      </c>
      <c r="D264" s="5">
        <f t="shared" si="29"/>
        <v>-784.52947525505442</v>
      </c>
      <c r="E264" s="5">
        <f t="shared" si="27"/>
        <v>-1259.9352872063366</v>
      </c>
    </row>
    <row r="265" spans="1:7">
      <c r="A265" s="4">
        <f t="shared" si="25"/>
        <v>256</v>
      </c>
      <c r="B265" s="5">
        <f t="shared" si="26"/>
        <v>105352.58203014753</v>
      </c>
      <c r="C265" s="5">
        <f t="shared" si="28"/>
        <v>-471.89177367670231</v>
      </c>
      <c r="D265" s="5">
        <f t="shared" si="29"/>
        <v>-788.04351352963431</v>
      </c>
      <c r="E265" s="5">
        <f t="shared" si="27"/>
        <v>-1259.9352872063366</v>
      </c>
    </row>
    <row r="266" spans="1:7">
      <c r="A266" s="4">
        <f t="shared" si="25"/>
        <v>257</v>
      </c>
      <c r="B266" s="5">
        <f t="shared" si="26"/>
        <v>104564.5385166179</v>
      </c>
      <c r="C266" s="5">
        <f t="shared" si="28"/>
        <v>-468.36199543901745</v>
      </c>
      <c r="D266" s="5">
        <f t="shared" si="29"/>
        <v>-791.57329176731923</v>
      </c>
      <c r="E266" s="5">
        <f t="shared" si="27"/>
        <v>-1259.9352872063366</v>
      </c>
    </row>
    <row r="267" spans="1:7">
      <c r="A267" s="4">
        <f t="shared" ref="A267:A330" si="30">A266+1</f>
        <v>258</v>
      </c>
      <c r="B267" s="5">
        <f t="shared" si="26"/>
        <v>103772.96522485059</v>
      </c>
      <c r="C267" s="5">
        <f t="shared" si="28"/>
        <v>-464.81640673630972</v>
      </c>
      <c r="D267" s="5">
        <f t="shared" si="29"/>
        <v>-795.11888047002685</v>
      </c>
      <c r="E267" s="5">
        <f t="shared" si="27"/>
        <v>-1259.9352872063366</v>
      </c>
    </row>
    <row r="268" spans="1:7">
      <c r="A268" s="4">
        <f t="shared" si="30"/>
        <v>259</v>
      </c>
      <c r="B268" s="5">
        <f t="shared" si="26"/>
        <v>102977.84634438057</v>
      </c>
      <c r="C268" s="5">
        <f t="shared" si="28"/>
        <v>-461.25493675087097</v>
      </c>
      <c r="D268" s="5">
        <f t="shared" si="29"/>
        <v>-798.68035045546571</v>
      </c>
      <c r="E268" s="5">
        <f t="shared" si="27"/>
        <v>-1259.9352872063366</v>
      </c>
    </row>
    <row r="269" spans="1:7">
      <c r="A269" s="4">
        <f t="shared" si="30"/>
        <v>260</v>
      </c>
      <c r="B269" s="5">
        <f t="shared" si="26"/>
        <v>102179.1659939251</v>
      </c>
      <c r="C269" s="5">
        <f t="shared" si="28"/>
        <v>-457.6775143477891</v>
      </c>
      <c r="D269" s="5">
        <f t="shared" si="29"/>
        <v>-802.25777285854747</v>
      </c>
      <c r="E269" s="5">
        <f t="shared" si="27"/>
        <v>-1259.9352872063366</v>
      </c>
    </row>
    <row r="270" spans="1:7">
      <c r="A270" s="4">
        <f t="shared" si="30"/>
        <v>261</v>
      </c>
      <c r="B270" s="5">
        <f t="shared" si="26"/>
        <v>101376.90822106655</v>
      </c>
      <c r="C270" s="5">
        <f t="shared" si="28"/>
        <v>-454.08406807352696</v>
      </c>
      <c r="D270" s="5">
        <f t="shared" si="29"/>
        <v>-805.85121913280966</v>
      </c>
      <c r="E270" s="5">
        <f t="shared" si="27"/>
        <v>-1259.9352872063366</v>
      </c>
    </row>
    <row r="271" spans="1:7">
      <c r="A271" s="4">
        <f t="shared" si="30"/>
        <v>262</v>
      </c>
      <c r="B271" s="5">
        <f t="shared" si="26"/>
        <v>100571.05700193375</v>
      </c>
      <c r="C271" s="5">
        <f t="shared" si="28"/>
        <v>-450.47452615449464</v>
      </c>
      <c r="D271" s="5">
        <f t="shared" si="29"/>
        <v>-809.46076105184193</v>
      </c>
      <c r="E271" s="5">
        <f t="shared" si="27"/>
        <v>-1259.9352872063366</v>
      </c>
    </row>
    <row r="272" spans="1:7">
      <c r="A272" s="4">
        <f t="shared" si="30"/>
        <v>263</v>
      </c>
      <c r="B272" s="5">
        <f t="shared" si="26"/>
        <v>99761.596240881903</v>
      </c>
      <c r="C272" s="5">
        <f t="shared" si="28"/>
        <v>-446.84881649561657</v>
      </c>
      <c r="D272" s="5">
        <f t="shared" si="29"/>
        <v>-813.08647071072005</v>
      </c>
      <c r="E272" s="5">
        <f t="shared" si="27"/>
        <v>-1259.9352872063366</v>
      </c>
      <c r="F272" s="3" t="s">
        <v>6</v>
      </c>
      <c r="G272" s="3" t="s">
        <v>8</v>
      </c>
    </row>
    <row r="273" spans="1:7">
      <c r="A273" s="4">
        <f t="shared" si="30"/>
        <v>264</v>
      </c>
      <c r="B273" s="5">
        <f t="shared" si="26"/>
        <v>98948.509770171178</v>
      </c>
      <c r="C273" s="5">
        <f t="shared" si="28"/>
        <v>-443.20686667889146</v>
      </c>
      <c r="D273" s="5">
        <f t="shared" si="29"/>
        <v>-816.72842052744522</v>
      </c>
      <c r="E273" s="5">
        <f t="shared" si="27"/>
        <v>-1259.9352872063366</v>
      </c>
      <c r="F273" s="5">
        <f>SUM(C262:C273)</f>
        <v>-5555.313845803089</v>
      </c>
      <c r="G273" s="5">
        <f>SUM(D262:D273)</f>
        <v>-9563.9096006729505</v>
      </c>
    </row>
    <row r="274" spans="1:7">
      <c r="A274" s="4">
        <f t="shared" si="30"/>
        <v>265</v>
      </c>
      <c r="B274" s="5">
        <f t="shared" si="26"/>
        <v>98131.78134964373</v>
      </c>
      <c r="C274" s="5">
        <f t="shared" si="28"/>
        <v>-439.54860396194562</v>
      </c>
      <c r="D274" s="5">
        <f t="shared" si="29"/>
        <v>-820.38668324439095</v>
      </c>
      <c r="E274" s="5">
        <f t="shared" si="27"/>
        <v>-1259.9352872063366</v>
      </c>
    </row>
    <row r="275" spans="1:7">
      <c r="A275" s="4">
        <f t="shared" si="30"/>
        <v>266</v>
      </c>
      <c r="B275" s="5">
        <f t="shared" si="26"/>
        <v>97311.394666399341</v>
      </c>
      <c r="C275" s="5">
        <f t="shared" si="28"/>
        <v>-435.87395527658009</v>
      </c>
      <c r="D275" s="5">
        <f t="shared" si="29"/>
        <v>-824.06133192975653</v>
      </c>
      <c r="E275" s="5">
        <f t="shared" si="27"/>
        <v>-1259.9352872063366</v>
      </c>
    </row>
    <row r="276" spans="1:7">
      <c r="A276" s="4">
        <f t="shared" si="30"/>
        <v>267</v>
      </c>
      <c r="B276" s="5">
        <f t="shared" si="26"/>
        <v>96487.333334469586</v>
      </c>
      <c r="C276" s="5">
        <f t="shared" si="28"/>
        <v>-432.18284722731136</v>
      </c>
      <c r="D276" s="5">
        <f t="shared" si="29"/>
        <v>-827.75243997902521</v>
      </c>
      <c r="E276" s="5">
        <f t="shared" si="27"/>
        <v>-1259.9352872063366</v>
      </c>
    </row>
    <row r="277" spans="1:7">
      <c r="A277" s="4">
        <f t="shared" si="30"/>
        <v>268</v>
      </c>
      <c r="B277" s="5">
        <f t="shared" si="26"/>
        <v>95659.580894490558</v>
      </c>
      <c r="C277" s="5">
        <f t="shared" si="28"/>
        <v>-428.47520608990538</v>
      </c>
      <c r="D277" s="5">
        <f t="shared" si="29"/>
        <v>-831.46008111643118</v>
      </c>
      <c r="E277" s="5">
        <f t="shared" si="27"/>
        <v>-1259.9352872063366</v>
      </c>
    </row>
    <row r="278" spans="1:7">
      <c r="A278" s="4">
        <f t="shared" si="30"/>
        <v>269</v>
      </c>
      <c r="B278" s="5">
        <f t="shared" si="26"/>
        <v>94828.120813374131</v>
      </c>
      <c r="C278" s="5">
        <f t="shared" si="28"/>
        <v>-424.75095780990466</v>
      </c>
      <c r="D278" s="5">
        <f t="shared" si="29"/>
        <v>-835.18432939643196</v>
      </c>
      <c r="E278" s="5">
        <f t="shared" si="27"/>
        <v>-1259.9352872063366</v>
      </c>
    </row>
    <row r="279" spans="1:7">
      <c r="A279" s="4">
        <f t="shared" si="30"/>
        <v>270</v>
      </c>
      <c r="B279" s="5">
        <f t="shared" si="26"/>
        <v>93992.936483977697</v>
      </c>
      <c r="C279" s="5">
        <f t="shared" si="28"/>
        <v>-421.01002800114975</v>
      </c>
      <c r="D279" s="5">
        <f t="shared" si="29"/>
        <v>-838.92525920518688</v>
      </c>
      <c r="E279" s="5">
        <f t="shared" si="27"/>
        <v>-1259.9352872063366</v>
      </c>
    </row>
    <row r="280" spans="1:7">
      <c r="A280" s="4">
        <f t="shared" si="30"/>
        <v>271</v>
      </c>
      <c r="B280" s="5">
        <f t="shared" si="26"/>
        <v>93154.011224772505</v>
      </c>
      <c r="C280" s="5">
        <f t="shared" si="28"/>
        <v>-417.25234194429328</v>
      </c>
      <c r="D280" s="5">
        <f t="shared" si="29"/>
        <v>-842.6829452620434</v>
      </c>
      <c r="E280" s="5">
        <f t="shared" si="27"/>
        <v>-1259.9352872063366</v>
      </c>
    </row>
    <row r="281" spans="1:7">
      <c r="A281" s="4">
        <f t="shared" si="30"/>
        <v>272</v>
      </c>
      <c r="B281" s="5">
        <f t="shared" si="26"/>
        <v>92311.328279510461</v>
      </c>
      <c r="C281" s="5">
        <f t="shared" si="28"/>
        <v>-413.47782458530702</v>
      </c>
      <c r="D281" s="5">
        <f t="shared" si="29"/>
        <v>-846.45746262102966</v>
      </c>
      <c r="E281" s="5">
        <f t="shared" si="27"/>
        <v>-1259.9352872063366</v>
      </c>
    </row>
    <row r="282" spans="1:7">
      <c r="A282" s="4">
        <f t="shared" si="30"/>
        <v>273</v>
      </c>
      <c r="B282" s="5">
        <f t="shared" si="26"/>
        <v>91464.870816889437</v>
      </c>
      <c r="C282" s="5">
        <f t="shared" si="28"/>
        <v>-409.68640053398371</v>
      </c>
      <c r="D282" s="5">
        <f t="shared" si="29"/>
        <v>-850.24888667235291</v>
      </c>
      <c r="E282" s="5">
        <f t="shared" si="27"/>
        <v>-1259.9352872063366</v>
      </c>
    </row>
    <row r="283" spans="1:7">
      <c r="A283" s="4">
        <f t="shared" si="30"/>
        <v>274</v>
      </c>
      <c r="B283" s="5">
        <f t="shared" si="26"/>
        <v>90614.621930217079</v>
      </c>
      <c r="C283" s="5">
        <f t="shared" si="28"/>
        <v>-405.87799406243045</v>
      </c>
      <c r="D283" s="5">
        <f t="shared" si="29"/>
        <v>-854.05729314390624</v>
      </c>
      <c r="E283" s="5">
        <f t="shared" si="27"/>
        <v>-1259.9352872063366</v>
      </c>
    </row>
    <row r="284" spans="1:7">
      <c r="A284" s="4">
        <f t="shared" si="30"/>
        <v>275</v>
      </c>
      <c r="B284" s="5">
        <f t="shared" si="26"/>
        <v>89760.56463707317</v>
      </c>
      <c r="C284" s="5">
        <f t="shared" si="28"/>
        <v>-402.05252910355665</v>
      </c>
      <c r="D284" s="5">
        <f t="shared" si="29"/>
        <v>-857.88275810277992</v>
      </c>
      <c r="E284" s="5">
        <f t="shared" si="27"/>
        <v>-1259.9352872063366</v>
      </c>
      <c r="F284" s="3" t="s">
        <v>6</v>
      </c>
      <c r="G284" s="3" t="s">
        <v>8</v>
      </c>
    </row>
    <row r="285" spans="1:7">
      <c r="A285" s="4">
        <f t="shared" si="30"/>
        <v>276</v>
      </c>
      <c r="B285" s="5">
        <f t="shared" si="26"/>
        <v>88902.681878970383</v>
      </c>
      <c r="C285" s="5">
        <f t="shared" si="28"/>
        <v>-398.20992924955459</v>
      </c>
      <c r="D285" s="5">
        <f t="shared" si="29"/>
        <v>-861.72535795678209</v>
      </c>
      <c r="E285" s="5">
        <f t="shared" si="27"/>
        <v>-1259.9352872063366</v>
      </c>
      <c r="F285" s="5">
        <f>SUM(C274:C285)</f>
        <v>-5028.3986178459236</v>
      </c>
      <c r="G285" s="5">
        <f>SUM(D274:D285)</f>
        <v>-10090.824828630117</v>
      </c>
    </row>
    <row r="286" spans="1:7">
      <c r="A286" s="4">
        <f t="shared" si="30"/>
        <v>277</v>
      </c>
      <c r="B286" s="5">
        <f t="shared" si="26"/>
        <v>88040.956521013606</v>
      </c>
      <c r="C286" s="5">
        <f t="shared" si="28"/>
        <v>-394.35011775037322</v>
      </c>
      <c r="D286" s="5">
        <f t="shared" si="29"/>
        <v>-865.58516945596341</v>
      </c>
      <c r="E286" s="5">
        <f t="shared" si="27"/>
        <v>-1259.9352872063366</v>
      </c>
    </row>
    <row r="287" spans="1:7">
      <c r="A287" s="4">
        <f t="shared" si="30"/>
        <v>278</v>
      </c>
      <c r="B287" s="5">
        <f t="shared" si="26"/>
        <v>87175.371351557638</v>
      </c>
      <c r="C287" s="5">
        <f t="shared" si="28"/>
        <v>-390.47301751218504</v>
      </c>
      <c r="D287" s="5">
        <f t="shared" si="29"/>
        <v>-869.46226969415159</v>
      </c>
      <c r="E287" s="5">
        <f t="shared" si="27"/>
        <v>-1259.9352872063366</v>
      </c>
    </row>
    <row r="288" spans="1:7">
      <c r="A288" s="4">
        <f t="shared" si="30"/>
        <v>279</v>
      </c>
      <c r="B288" s="5">
        <f t="shared" si="26"/>
        <v>86305.909081863487</v>
      </c>
      <c r="C288" s="5">
        <f t="shared" si="28"/>
        <v>-386.57855109584665</v>
      </c>
      <c r="D288" s="5">
        <f t="shared" si="29"/>
        <v>-873.35673611048992</v>
      </c>
      <c r="E288" s="5">
        <f t="shared" si="27"/>
        <v>-1259.9352872063366</v>
      </c>
    </row>
    <row r="289" spans="1:7">
      <c r="A289" s="4">
        <f t="shared" si="30"/>
        <v>280</v>
      </c>
      <c r="B289" s="5">
        <f t="shared" si="26"/>
        <v>85432.552345752993</v>
      </c>
      <c r="C289" s="5">
        <f t="shared" si="28"/>
        <v>-382.66664071535172</v>
      </c>
      <c r="D289" s="5">
        <f t="shared" si="29"/>
        <v>-877.26864649098491</v>
      </c>
      <c r="E289" s="5">
        <f t="shared" si="27"/>
        <v>-1259.9352872063366</v>
      </c>
    </row>
    <row r="290" spans="1:7">
      <c r="A290" s="4">
        <f t="shared" si="30"/>
        <v>281</v>
      </c>
      <c r="B290" s="5">
        <f t="shared" si="26"/>
        <v>84555.283699262014</v>
      </c>
      <c r="C290" s="5">
        <f t="shared" si="28"/>
        <v>-378.73720823627752</v>
      </c>
      <c r="D290" s="5">
        <f t="shared" si="29"/>
        <v>-881.1980789700591</v>
      </c>
      <c r="E290" s="5">
        <f t="shared" si="27"/>
        <v>-1259.9352872063366</v>
      </c>
    </row>
    <row r="291" spans="1:7">
      <c r="A291" s="4">
        <f t="shared" si="30"/>
        <v>282</v>
      </c>
      <c r="B291" s="5">
        <f t="shared" si="26"/>
        <v>83674.085620291953</v>
      </c>
      <c r="C291" s="5">
        <f t="shared" si="28"/>
        <v>-374.79017517422415</v>
      </c>
      <c r="D291" s="5">
        <f t="shared" si="29"/>
        <v>-885.14511203211248</v>
      </c>
      <c r="E291" s="5">
        <f t="shared" si="27"/>
        <v>-1259.9352872063366</v>
      </c>
    </row>
    <row r="292" spans="1:7">
      <c r="A292" s="4">
        <f t="shared" si="30"/>
        <v>283</v>
      </c>
      <c r="B292" s="5">
        <f t="shared" si="26"/>
        <v>82788.940508259839</v>
      </c>
      <c r="C292" s="5">
        <f t="shared" si="28"/>
        <v>-370.82546269324695</v>
      </c>
      <c r="D292" s="5">
        <f t="shared" si="29"/>
        <v>-889.10982451308973</v>
      </c>
      <c r="E292" s="5">
        <f t="shared" si="27"/>
        <v>-1259.9352872063366</v>
      </c>
    </row>
    <row r="293" spans="1:7">
      <c r="A293" s="4">
        <f t="shared" si="30"/>
        <v>284</v>
      </c>
      <c r="B293" s="5">
        <f t="shared" si="26"/>
        <v>81899.830683746753</v>
      </c>
      <c r="C293" s="5">
        <f t="shared" si="28"/>
        <v>-366.84299160428208</v>
      </c>
      <c r="D293" s="5">
        <f t="shared" si="29"/>
        <v>-893.09229560205449</v>
      </c>
      <c r="E293" s="5">
        <f t="shared" si="27"/>
        <v>-1259.9352872063366</v>
      </c>
    </row>
    <row r="294" spans="1:7">
      <c r="A294" s="4">
        <f t="shared" si="30"/>
        <v>285</v>
      </c>
      <c r="B294" s="5">
        <f t="shared" si="26"/>
        <v>81006.738388144702</v>
      </c>
      <c r="C294" s="5">
        <f t="shared" si="28"/>
        <v>-362.84268236356456</v>
      </c>
      <c r="D294" s="5">
        <f t="shared" si="29"/>
        <v>-897.09260484277206</v>
      </c>
      <c r="E294" s="5">
        <f t="shared" si="27"/>
        <v>-1259.9352872063366</v>
      </c>
    </row>
    <row r="295" spans="1:7">
      <c r="A295" s="4">
        <f t="shared" si="30"/>
        <v>286</v>
      </c>
      <c r="B295" s="5">
        <f t="shared" si="26"/>
        <v>80109.645783301923</v>
      </c>
      <c r="C295" s="5">
        <f t="shared" si="28"/>
        <v>-358.82445507103961</v>
      </c>
      <c r="D295" s="5">
        <f t="shared" si="29"/>
        <v>-901.11083213529696</v>
      </c>
      <c r="E295" s="5">
        <f t="shared" si="27"/>
        <v>-1259.9352872063366</v>
      </c>
    </row>
    <row r="296" spans="1:7">
      <c r="A296" s="4">
        <f t="shared" si="30"/>
        <v>287</v>
      </c>
      <c r="B296" s="5">
        <f t="shared" si="26"/>
        <v>79208.534951166628</v>
      </c>
      <c r="C296" s="5">
        <f t="shared" si="28"/>
        <v>-354.78822946876693</v>
      </c>
      <c r="D296" s="5">
        <f t="shared" si="29"/>
        <v>-905.14705773756964</v>
      </c>
      <c r="E296" s="5">
        <f t="shared" si="27"/>
        <v>-1259.9352872063366</v>
      </c>
      <c r="F296" s="3" t="s">
        <v>6</v>
      </c>
      <c r="G296" s="3" t="s">
        <v>8</v>
      </c>
    </row>
    <row r="297" spans="1:7">
      <c r="A297" s="4">
        <f t="shared" si="30"/>
        <v>288</v>
      </c>
      <c r="B297" s="5">
        <f t="shared" si="26"/>
        <v>78303.387893429055</v>
      </c>
      <c r="C297" s="5">
        <f t="shared" si="28"/>
        <v>-350.73392493931738</v>
      </c>
      <c r="D297" s="5">
        <f t="shared" si="29"/>
        <v>-909.20136226701925</v>
      </c>
      <c r="E297" s="5">
        <f t="shared" si="27"/>
        <v>-1259.9352872063366</v>
      </c>
      <c r="F297" s="5">
        <f>SUM(C286:C297)</f>
        <v>-4472.4534566244756</v>
      </c>
      <c r="G297" s="5">
        <f>SUM(D286:D297)</f>
        <v>-10646.769989851564</v>
      </c>
    </row>
    <row r="298" spans="1:7">
      <c r="A298" s="4">
        <f t="shared" si="30"/>
        <v>289</v>
      </c>
      <c r="B298" s="5">
        <f t="shared" si="26"/>
        <v>77394.186531162035</v>
      </c>
      <c r="C298" s="5">
        <f t="shared" si="28"/>
        <v>-346.66146050416313</v>
      </c>
      <c r="D298" s="5">
        <f t="shared" si="29"/>
        <v>-913.27382670217344</v>
      </c>
      <c r="E298" s="5">
        <f t="shared" si="27"/>
        <v>-1259.9352872063366</v>
      </c>
    </row>
    <row r="299" spans="1:7">
      <c r="A299" s="4">
        <f t="shared" si="30"/>
        <v>290</v>
      </c>
      <c r="B299" s="5">
        <f t="shared" si="26"/>
        <v>76480.912704459857</v>
      </c>
      <c r="C299" s="5">
        <f t="shared" si="28"/>
        <v>-342.5707548220596</v>
      </c>
      <c r="D299" s="5">
        <f t="shared" si="29"/>
        <v>-917.36453238427703</v>
      </c>
      <c r="E299" s="5">
        <f t="shared" si="27"/>
        <v>-1259.9352872063366</v>
      </c>
    </row>
    <row r="300" spans="1:7">
      <c r="A300" s="4">
        <f t="shared" si="30"/>
        <v>291</v>
      </c>
      <c r="B300" s="5">
        <f t="shared" si="26"/>
        <v>75563.548172075578</v>
      </c>
      <c r="C300" s="5">
        <f t="shared" si="28"/>
        <v>-338.46172618742168</v>
      </c>
      <c r="D300" s="5">
        <f t="shared" si="29"/>
        <v>-921.47356101891501</v>
      </c>
      <c r="E300" s="5">
        <f t="shared" si="27"/>
        <v>-1259.9352872063366</v>
      </c>
    </row>
    <row r="301" spans="1:7">
      <c r="A301" s="4">
        <f t="shared" si="30"/>
        <v>292</v>
      </c>
      <c r="B301" s="5">
        <f t="shared" si="26"/>
        <v>74642.074611056669</v>
      </c>
      <c r="C301" s="5">
        <f t="shared" si="28"/>
        <v>-334.33429252869115</v>
      </c>
      <c r="D301" s="5">
        <f t="shared" si="29"/>
        <v>-925.60099467764553</v>
      </c>
      <c r="E301" s="5">
        <f t="shared" si="27"/>
        <v>-1259.9352872063366</v>
      </c>
    </row>
    <row r="302" spans="1:7">
      <c r="A302" s="4">
        <f t="shared" si="30"/>
        <v>293</v>
      </c>
      <c r="B302" s="5">
        <f t="shared" si="26"/>
        <v>73716.473616379022</v>
      </c>
      <c r="C302" s="5">
        <f t="shared" si="28"/>
        <v>-330.18837140669746</v>
      </c>
      <c r="D302" s="5">
        <f t="shared" si="29"/>
        <v>-929.74691579963917</v>
      </c>
      <c r="E302" s="5">
        <f t="shared" si="27"/>
        <v>-1259.9352872063366</v>
      </c>
    </row>
    <row r="303" spans="1:7">
      <c r="A303" s="4">
        <f t="shared" si="30"/>
        <v>294</v>
      </c>
      <c r="B303" s="5">
        <f t="shared" si="26"/>
        <v>72786.726700579384</v>
      </c>
      <c r="C303" s="5">
        <f t="shared" si="28"/>
        <v>-326.02388001301159</v>
      </c>
      <c r="D303" s="5">
        <f t="shared" si="29"/>
        <v>-933.91140719332498</v>
      </c>
      <c r="E303" s="5">
        <f t="shared" si="27"/>
        <v>-1259.9352872063366</v>
      </c>
    </row>
    <row r="304" spans="1:7">
      <c r="A304" s="4">
        <f t="shared" si="30"/>
        <v>295</v>
      </c>
      <c r="B304" s="5">
        <f t="shared" si="26"/>
        <v>71852.815293386055</v>
      </c>
      <c r="C304" s="5">
        <f t="shared" si="28"/>
        <v>-321.84073516829153</v>
      </c>
      <c r="D304" s="5">
        <f t="shared" si="29"/>
        <v>-938.09455203804509</v>
      </c>
      <c r="E304" s="5">
        <f t="shared" si="27"/>
        <v>-1259.9352872063366</v>
      </c>
    </row>
    <row r="305" spans="1:7">
      <c r="A305" s="4">
        <f t="shared" si="30"/>
        <v>296</v>
      </c>
      <c r="B305" s="5">
        <f t="shared" si="26"/>
        <v>70914.720741348006</v>
      </c>
      <c r="C305" s="5">
        <f t="shared" si="28"/>
        <v>-317.63885332062108</v>
      </c>
      <c r="D305" s="5">
        <f t="shared" si="29"/>
        <v>-942.29643388571549</v>
      </c>
      <c r="E305" s="5">
        <f t="shared" si="27"/>
        <v>-1259.9352872063366</v>
      </c>
    </row>
    <row r="306" spans="1:7">
      <c r="A306" s="4">
        <f t="shared" si="30"/>
        <v>297</v>
      </c>
      <c r="B306" s="5">
        <f t="shared" si="26"/>
        <v>69972.424307462294</v>
      </c>
      <c r="C306" s="5">
        <f t="shared" si="28"/>
        <v>-313.41815054384136</v>
      </c>
      <c r="D306" s="5">
        <f t="shared" si="29"/>
        <v>-946.5171366624952</v>
      </c>
      <c r="E306" s="5">
        <f t="shared" si="27"/>
        <v>-1259.9352872063366</v>
      </c>
    </row>
    <row r="307" spans="1:7">
      <c r="A307" s="4">
        <f t="shared" si="30"/>
        <v>298</v>
      </c>
      <c r="B307" s="5">
        <f t="shared" si="26"/>
        <v>69025.907170799794</v>
      </c>
      <c r="C307" s="5">
        <f t="shared" si="28"/>
        <v>-309.17854253587387</v>
      </c>
      <c r="D307" s="5">
        <f t="shared" si="29"/>
        <v>-950.75674467046269</v>
      </c>
      <c r="E307" s="5">
        <f t="shared" si="27"/>
        <v>-1259.9352872063366</v>
      </c>
    </row>
    <row r="308" spans="1:7">
      <c r="A308" s="4">
        <f t="shared" si="30"/>
        <v>299</v>
      </c>
      <c r="B308" s="5">
        <f t="shared" si="26"/>
        <v>68075.15042612933</v>
      </c>
      <c r="C308" s="5">
        <f t="shared" si="28"/>
        <v>-304.91994461703752</v>
      </c>
      <c r="D308" s="5">
        <f t="shared" si="29"/>
        <v>-955.01534258929905</v>
      </c>
      <c r="E308" s="5">
        <f t="shared" si="27"/>
        <v>-1259.9352872063366</v>
      </c>
      <c r="F308" s="3" t="s">
        <v>6</v>
      </c>
      <c r="G308" s="3" t="s">
        <v>8</v>
      </c>
    </row>
    <row r="309" spans="1:7">
      <c r="A309" s="4">
        <f t="shared" si="30"/>
        <v>300</v>
      </c>
      <c r="B309" s="5">
        <f t="shared" si="26"/>
        <v>67120.135083540037</v>
      </c>
      <c r="C309" s="5">
        <f t="shared" si="28"/>
        <v>-300.64227172835626</v>
      </c>
      <c r="D309" s="5">
        <f t="shared" si="29"/>
        <v>-959.29301547798036</v>
      </c>
      <c r="E309" s="5">
        <f t="shared" si="27"/>
        <v>-1259.9352872063366</v>
      </c>
      <c r="F309" s="5">
        <f>SUM(C298:C309)</f>
        <v>-3885.8789833760661</v>
      </c>
      <c r="G309" s="5">
        <f>SUM(D298:D309)</f>
        <v>-11233.344463099973</v>
      </c>
    </row>
    <row r="310" spans="1:7">
      <c r="A310" s="4">
        <f t="shared" si="30"/>
        <v>301</v>
      </c>
      <c r="B310" s="5">
        <f t="shared" si="26"/>
        <v>66160.842068062062</v>
      </c>
      <c r="C310" s="5">
        <f t="shared" si="28"/>
        <v>-296.34543842986113</v>
      </c>
      <c r="D310" s="5">
        <f t="shared" si="29"/>
        <v>-963.58984877647549</v>
      </c>
      <c r="E310" s="5">
        <f t="shared" si="27"/>
        <v>-1259.9352872063366</v>
      </c>
    </row>
    <row r="311" spans="1:7">
      <c r="A311" s="4">
        <f t="shared" si="30"/>
        <v>302</v>
      </c>
      <c r="B311" s="5">
        <f t="shared" si="26"/>
        <v>65197.252219285583</v>
      </c>
      <c r="C311" s="5">
        <f t="shared" si="28"/>
        <v>-292.02935889888312</v>
      </c>
      <c r="D311" s="5">
        <f t="shared" si="29"/>
        <v>-967.90592830745345</v>
      </c>
      <c r="E311" s="5">
        <f t="shared" si="27"/>
        <v>-1259.9352872063366</v>
      </c>
    </row>
    <row r="312" spans="1:7">
      <c r="A312" s="4">
        <f t="shared" si="30"/>
        <v>303</v>
      </c>
      <c r="B312" s="5">
        <f t="shared" si="26"/>
        <v>64229.34629097813</v>
      </c>
      <c r="C312" s="5">
        <f t="shared" si="28"/>
        <v>-287.6939469283393</v>
      </c>
      <c r="D312" s="5">
        <f t="shared" si="29"/>
        <v>-972.24134027799732</v>
      </c>
      <c r="E312" s="5">
        <f t="shared" si="27"/>
        <v>-1259.9352872063366</v>
      </c>
    </row>
    <row r="313" spans="1:7">
      <c r="A313" s="4">
        <f t="shared" si="30"/>
        <v>304</v>
      </c>
      <c r="B313" s="5">
        <f t="shared" si="26"/>
        <v>63257.10495070013</v>
      </c>
      <c r="C313" s="5">
        <f t="shared" si="28"/>
        <v>-283.33911592501079</v>
      </c>
      <c r="D313" s="5">
        <f t="shared" si="29"/>
        <v>-976.59617128132584</v>
      </c>
      <c r="E313" s="5">
        <f t="shared" si="27"/>
        <v>-1259.9352872063366</v>
      </c>
    </row>
    <row r="314" spans="1:7">
      <c r="A314" s="4">
        <f t="shared" si="30"/>
        <v>305</v>
      </c>
      <c r="B314" s="5">
        <f t="shared" si="26"/>
        <v>62280.508779418808</v>
      </c>
      <c r="C314" s="5">
        <f t="shared" si="28"/>
        <v>-278.96477890781318</v>
      </c>
      <c r="D314" s="5">
        <f t="shared" si="29"/>
        <v>-980.97050829852344</v>
      </c>
      <c r="E314" s="5">
        <f t="shared" si="27"/>
        <v>-1259.9352872063366</v>
      </c>
    </row>
    <row r="315" spans="1:7">
      <c r="A315" s="4">
        <f t="shared" si="30"/>
        <v>306</v>
      </c>
      <c r="B315" s="5">
        <f t="shared" si="26"/>
        <v>61299.538271120284</v>
      </c>
      <c r="C315" s="5">
        <f t="shared" si="28"/>
        <v>-274.57084850605941</v>
      </c>
      <c r="D315" s="5">
        <f t="shared" si="29"/>
        <v>-985.36443870027722</v>
      </c>
      <c r="E315" s="5">
        <f t="shared" si="27"/>
        <v>-1259.9352872063366</v>
      </c>
    </row>
    <row r="316" spans="1:7">
      <c r="A316" s="4">
        <f t="shared" si="30"/>
        <v>307</v>
      </c>
      <c r="B316" s="5">
        <f t="shared" si="26"/>
        <v>60314.173832420005</v>
      </c>
      <c r="C316" s="5">
        <f t="shared" si="28"/>
        <v>-270.15723695771442</v>
      </c>
      <c r="D316" s="5">
        <f t="shared" si="29"/>
        <v>-989.77805024862221</v>
      </c>
      <c r="E316" s="5">
        <f t="shared" si="27"/>
        <v>-1259.9352872063366</v>
      </c>
    </row>
    <row r="317" spans="1:7">
      <c r="A317" s="4">
        <f t="shared" si="30"/>
        <v>308</v>
      </c>
      <c r="B317" s="5">
        <f t="shared" si="26"/>
        <v>59324.395782171385</v>
      </c>
      <c r="C317" s="5">
        <f t="shared" si="28"/>
        <v>-265.72385610764246</v>
      </c>
      <c r="D317" s="5">
        <f t="shared" si="29"/>
        <v>-994.21143109869422</v>
      </c>
      <c r="E317" s="5">
        <f t="shared" si="27"/>
        <v>-1259.9352872063366</v>
      </c>
    </row>
    <row r="318" spans="1:7">
      <c r="A318" s="4">
        <f t="shared" si="30"/>
        <v>309</v>
      </c>
      <c r="B318" s="5">
        <f t="shared" ref="B318:B370" si="31">B317+D317</f>
        <v>58330.18435107269</v>
      </c>
      <c r="C318" s="5">
        <f t="shared" si="28"/>
        <v>-261.27061740584617</v>
      </c>
      <c r="D318" s="5">
        <f t="shared" si="29"/>
        <v>-998.6646698004904</v>
      </c>
      <c r="E318" s="5">
        <f t="shared" ref="E318:E369" si="32">C318+D318</f>
        <v>-1259.9352872063366</v>
      </c>
    </row>
    <row r="319" spans="1:7">
      <c r="A319" s="4">
        <f t="shared" si="30"/>
        <v>310</v>
      </c>
      <c r="B319" s="5">
        <f t="shared" si="31"/>
        <v>57331.519681272199</v>
      </c>
      <c r="C319" s="5">
        <f t="shared" si="28"/>
        <v>-256.79743190569815</v>
      </c>
      <c r="D319" s="5">
        <f t="shared" si="29"/>
        <v>-1003.1378553006384</v>
      </c>
      <c r="E319" s="5">
        <f t="shared" si="32"/>
        <v>-1259.9352872063366</v>
      </c>
    </row>
    <row r="320" spans="1:7">
      <c r="A320" s="4">
        <f t="shared" si="30"/>
        <v>311</v>
      </c>
      <c r="B320" s="5">
        <f t="shared" si="31"/>
        <v>56328.381825971563</v>
      </c>
      <c r="C320" s="5">
        <f t="shared" si="28"/>
        <v>-252.30421026216405</v>
      </c>
      <c r="D320" s="5">
        <f t="shared" si="29"/>
        <v>-1007.6310769441726</v>
      </c>
      <c r="E320" s="5">
        <f t="shared" si="32"/>
        <v>-1259.9352872063366</v>
      </c>
      <c r="F320" s="3" t="s">
        <v>6</v>
      </c>
      <c r="G320" s="3" t="s">
        <v>8</v>
      </c>
    </row>
    <row r="321" spans="1:7">
      <c r="A321" s="4">
        <f t="shared" si="30"/>
        <v>312</v>
      </c>
      <c r="B321" s="5">
        <f t="shared" si="31"/>
        <v>55320.750749027393</v>
      </c>
      <c r="C321" s="5">
        <f t="shared" si="28"/>
        <v>-247.79086273001832</v>
      </c>
      <c r="D321" s="5">
        <f t="shared" si="29"/>
        <v>-1012.1444244763184</v>
      </c>
      <c r="E321" s="5">
        <f t="shared" si="32"/>
        <v>-1259.9352872063366</v>
      </c>
      <c r="F321" s="5">
        <f>SUM(C310:C321)</f>
        <v>-3266.9877029650502</v>
      </c>
      <c r="G321" s="5">
        <f>SUM(D310:D321)</f>
        <v>-11852.23574351099</v>
      </c>
    </row>
    <row r="322" spans="1:7">
      <c r="A322" s="4">
        <f t="shared" si="30"/>
        <v>313</v>
      </c>
      <c r="B322" s="5">
        <f t="shared" si="31"/>
        <v>54308.606324551074</v>
      </c>
      <c r="C322" s="5">
        <f t="shared" ref="C322:C369" si="33">IPMT((B$4/100)/12,A322,B$6,B$3)</f>
        <v>-243.2572991620514</v>
      </c>
      <c r="D322" s="5">
        <f t="shared" ref="D322:D369" si="34">B$7-C322</f>
        <v>-1016.6779880442853</v>
      </c>
      <c r="E322" s="5">
        <f t="shared" si="32"/>
        <v>-1259.9352872063366</v>
      </c>
    </row>
    <row r="323" spans="1:7">
      <c r="A323" s="4">
        <f t="shared" si="30"/>
        <v>314</v>
      </c>
      <c r="B323" s="5">
        <f t="shared" si="31"/>
        <v>53291.928336506789</v>
      </c>
      <c r="C323" s="5">
        <f t="shared" si="33"/>
        <v>-238.70342900726973</v>
      </c>
      <c r="D323" s="5">
        <f t="shared" si="34"/>
        <v>-1021.2318581990669</v>
      </c>
      <c r="E323" s="5">
        <f t="shared" si="32"/>
        <v>-1259.9352872063366</v>
      </c>
    </row>
    <row r="324" spans="1:7">
      <c r="A324" s="4">
        <f t="shared" si="30"/>
        <v>315</v>
      </c>
      <c r="B324" s="5">
        <f t="shared" si="31"/>
        <v>52270.69647830772</v>
      </c>
      <c r="C324" s="5">
        <f t="shared" si="33"/>
        <v>-234.12916130908641</v>
      </c>
      <c r="D324" s="5">
        <f t="shared" si="34"/>
        <v>-1025.8061258972502</v>
      </c>
      <c r="E324" s="5">
        <f t="shared" si="32"/>
        <v>-1259.9352872063366</v>
      </c>
    </row>
    <row r="325" spans="1:7">
      <c r="A325" s="4">
        <f t="shared" si="30"/>
        <v>316</v>
      </c>
      <c r="B325" s="5">
        <f t="shared" si="31"/>
        <v>51244.890352410468</v>
      </c>
      <c r="C325" s="5">
        <f t="shared" si="33"/>
        <v>-229.53440470350498</v>
      </c>
      <c r="D325" s="5">
        <f t="shared" si="34"/>
        <v>-1030.4008825028316</v>
      </c>
      <c r="E325" s="5">
        <f t="shared" si="32"/>
        <v>-1259.9352872063366</v>
      </c>
    </row>
    <row r="326" spans="1:7">
      <c r="A326" s="4">
        <f t="shared" si="30"/>
        <v>317</v>
      </c>
      <c r="B326" s="5">
        <f t="shared" si="31"/>
        <v>50214.489469907639</v>
      </c>
      <c r="C326" s="5">
        <f t="shared" si="33"/>
        <v>-224.91906741729437</v>
      </c>
      <c r="D326" s="5">
        <f t="shared" si="34"/>
        <v>-1035.0162197890422</v>
      </c>
      <c r="E326" s="5">
        <f t="shared" si="32"/>
        <v>-1259.9352872063366</v>
      </c>
    </row>
    <row r="327" spans="1:7">
      <c r="A327" s="4">
        <f t="shared" si="30"/>
        <v>318</v>
      </c>
      <c r="B327" s="5">
        <f t="shared" si="31"/>
        <v>49179.473250118594</v>
      </c>
      <c r="C327" s="5">
        <f t="shared" si="33"/>
        <v>-220.28305726615599</v>
      </c>
      <c r="D327" s="5">
        <f t="shared" si="34"/>
        <v>-1039.6522299401806</v>
      </c>
      <c r="E327" s="5">
        <f t="shared" si="32"/>
        <v>-1259.9352872063366</v>
      </c>
    </row>
    <row r="328" spans="1:7">
      <c r="A328" s="4">
        <f t="shared" si="30"/>
        <v>319</v>
      </c>
      <c r="B328" s="5">
        <f t="shared" si="31"/>
        <v>48139.82102017841</v>
      </c>
      <c r="C328" s="5">
        <f t="shared" si="33"/>
        <v>-215.62628165288228</v>
      </c>
      <c r="D328" s="5">
        <f t="shared" si="34"/>
        <v>-1044.3090055534544</v>
      </c>
      <c r="E328" s="5">
        <f t="shared" si="32"/>
        <v>-1259.9352872063366</v>
      </c>
    </row>
    <row r="329" spans="1:7">
      <c r="A329" s="4">
        <f t="shared" si="30"/>
        <v>320</v>
      </c>
      <c r="B329" s="5">
        <f t="shared" si="31"/>
        <v>47095.512014624954</v>
      </c>
      <c r="C329" s="5">
        <f t="shared" si="33"/>
        <v>-210.9486475655074</v>
      </c>
      <c r="D329" s="5">
        <f t="shared" si="34"/>
        <v>-1048.9866396408293</v>
      </c>
      <c r="E329" s="5">
        <f t="shared" si="32"/>
        <v>-1259.9352872063366</v>
      </c>
    </row>
    <row r="330" spans="1:7">
      <c r="A330" s="4">
        <f t="shared" si="30"/>
        <v>321</v>
      </c>
      <c r="B330" s="5">
        <f t="shared" si="31"/>
        <v>46046.525374984121</v>
      </c>
      <c r="C330" s="5">
        <f t="shared" si="33"/>
        <v>-206.25006157544954</v>
      </c>
      <c r="D330" s="5">
        <f t="shared" si="34"/>
        <v>-1053.6852256308871</v>
      </c>
      <c r="E330" s="5">
        <f t="shared" si="32"/>
        <v>-1259.9352872063366</v>
      </c>
    </row>
    <row r="331" spans="1:7">
      <c r="A331" s="4">
        <f t="shared" ref="A331:A369" si="35">A330+1</f>
        <v>322</v>
      </c>
      <c r="B331" s="5">
        <f t="shared" si="31"/>
        <v>44992.840149353236</v>
      </c>
      <c r="C331" s="5">
        <f t="shared" si="33"/>
        <v>-201.5304298356445</v>
      </c>
      <c r="D331" s="5">
        <f t="shared" si="34"/>
        <v>-1058.4048573706921</v>
      </c>
      <c r="E331" s="5">
        <f t="shared" si="32"/>
        <v>-1259.9352872063366</v>
      </c>
    </row>
    <row r="332" spans="1:7">
      <c r="A332" s="4">
        <f t="shared" si="35"/>
        <v>323</v>
      </c>
      <c r="B332" s="5">
        <f t="shared" si="31"/>
        <v>43934.435291982547</v>
      </c>
      <c r="C332" s="5">
        <f t="shared" si="33"/>
        <v>-196.78965807867161</v>
      </c>
      <c r="D332" s="5">
        <f t="shared" si="34"/>
        <v>-1063.145629127665</v>
      </c>
      <c r="E332" s="5">
        <f t="shared" si="32"/>
        <v>-1259.9352872063366</v>
      </c>
      <c r="F332" s="3" t="s">
        <v>6</v>
      </c>
      <c r="G332" s="3" t="s">
        <v>8</v>
      </c>
    </row>
    <row r="333" spans="1:7">
      <c r="A333" s="4">
        <f t="shared" si="35"/>
        <v>324</v>
      </c>
      <c r="B333" s="5">
        <f t="shared" si="31"/>
        <v>42871.289662854884</v>
      </c>
      <c r="C333" s="5">
        <f t="shared" si="33"/>
        <v>-192.02765161487059</v>
      </c>
      <c r="D333" s="5">
        <f t="shared" si="34"/>
        <v>-1067.907635591466</v>
      </c>
      <c r="E333" s="5">
        <f t="shared" si="32"/>
        <v>-1259.9352872063366</v>
      </c>
      <c r="F333" s="5">
        <f>SUM(C322:C333)</f>
        <v>-2613.9991491883884</v>
      </c>
      <c r="G333" s="5">
        <f>SUM(D322:D333)</f>
        <v>-12505.224297287648</v>
      </c>
    </row>
    <row r="334" spans="1:7">
      <c r="A334" s="4">
        <f t="shared" si="35"/>
        <v>325</v>
      </c>
      <c r="B334" s="5">
        <f t="shared" si="31"/>
        <v>41803.382027263418</v>
      </c>
      <c r="C334" s="5">
        <f t="shared" si="33"/>
        <v>-187.24431533045052</v>
      </c>
      <c r="D334" s="5">
        <f t="shared" si="34"/>
        <v>-1072.6909718758861</v>
      </c>
      <c r="E334" s="5">
        <f t="shared" si="32"/>
        <v>-1259.9352872063366</v>
      </c>
    </row>
    <row r="335" spans="1:7">
      <c r="A335" s="4">
        <f t="shared" si="35"/>
        <v>326</v>
      </c>
      <c r="B335" s="5">
        <f t="shared" si="31"/>
        <v>40730.691055387535</v>
      </c>
      <c r="C335" s="5">
        <f t="shared" si="33"/>
        <v>-182.43955368558974</v>
      </c>
      <c r="D335" s="5">
        <f t="shared" si="34"/>
        <v>-1077.4957335207469</v>
      </c>
      <c r="E335" s="5">
        <f t="shared" si="32"/>
        <v>-1259.9352872063366</v>
      </c>
    </row>
    <row r="336" spans="1:7">
      <c r="A336" s="4">
        <f t="shared" si="35"/>
        <v>327</v>
      </c>
      <c r="B336" s="5">
        <f t="shared" si="31"/>
        <v>39653.195321866791</v>
      </c>
      <c r="C336" s="5">
        <f t="shared" si="33"/>
        <v>-177.61327071252805</v>
      </c>
      <c r="D336" s="5">
        <f t="shared" si="34"/>
        <v>-1082.3220164938086</v>
      </c>
      <c r="E336" s="5">
        <f t="shared" si="32"/>
        <v>-1259.9352872063366</v>
      </c>
    </row>
    <row r="337" spans="1:7">
      <c r="A337" s="4">
        <f t="shared" si="35"/>
        <v>328</v>
      </c>
      <c r="B337" s="5">
        <f t="shared" si="31"/>
        <v>38570.873305372981</v>
      </c>
      <c r="C337" s="5">
        <f t="shared" si="33"/>
        <v>-172.76537001364952</v>
      </c>
      <c r="D337" s="5">
        <f t="shared" si="34"/>
        <v>-1087.1699171926871</v>
      </c>
      <c r="E337" s="5">
        <f t="shared" si="32"/>
        <v>-1259.9352872063366</v>
      </c>
    </row>
    <row r="338" spans="1:7">
      <c r="A338" s="4">
        <f t="shared" si="35"/>
        <v>329</v>
      </c>
      <c r="B338" s="5">
        <f t="shared" si="31"/>
        <v>37483.703388180293</v>
      </c>
      <c r="C338" s="5">
        <f t="shared" si="33"/>
        <v>-167.89575475955726</v>
      </c>
      <c r="D338" s="5">
        <f t="shared" si="34"/>
        <v>-1092.0395324467793</v>
      </c>
      <c r="E338" s="5">
        <f t="shared" si="32"/>
        <v>-1259.9352872063366</v>
      </c>
    </row>
    <row r="339" spans="1:7">
      <c r="A339" s="4">
        <f t="shared" si="35"/>
        <v>330</v>
      </c>
      <c r="B339" s="5">
        <f t="shared" si="31"/>
        <v>36391.66385573351</v>
      </c>
      <c r="C339" s="5">
        <f t="shared" si="33"/>
        <v>-163.00432768713947</v>
      </c>
      <c r="D339" s="5">
        <f t="shared" si="34"/>
        <v>-1096.9309595191971</v>
      </c>
      <c r="E339" s="5">
        <f t="shared" si="32"/>
        <v>-1259.9352872063366</v>
      </c>
    </row>
    <row r="340" spans="1:7">
      <c r="A340" s="4">
        <f t="shared" si="35"/>
        <v>331</v>
      </c>
      <c r="B340" s="5">
        <f t="shared" si="31"/>
        <v>35294.732896214315</v>
      </c>
      <c r="C340" s="5">
        <f t="shared" si="33"/>
        <v>-158.09099109762636</v>
      </c>
      <c r="D340" s="5">
        <f t="shared" si="34"/>
        <v>-1101.8442961087103</v>
      </c>
      <c r="E340" s="5">
        <f t="shared" si="32"/>
        <v>-1259.9352872063366</v>
      </c>
    </row>
    <row r="341" spans="1:7">
      <c r="A341" s="4">
        <f t="shared" si="35"/>
        <v>332</v>
      </c>
      <c r="B341" s="5">
        <f t="shared" si="31"/>
        <v>34192.888600105602</v>
      </c>
      <c r="C341" s="5">
        <f t="shared" si="33"/>
        <v>-153.15564685463946</v>
      </c>
      <c r="D341" s="5">
        <f t="shared" si="34"/>
        <v>-1106.7796403516973</v>
      </c>
      <c r="E341" s="5">
        <f t="shared" si="32"/>
        <v>-1259.9352872063366</v>
      </c>
    </row>
    <row r="342" spans="1:7">
      <c r="A342" s="4">
        <f t="shared" si="35"/>
        <v>333</v>
      </c>
      <c r="B342" s="5">
        <f t="shared" si="31"/>
        <v>33086.108959753903</v>
      </c>
      <c r="C342" s="5">
        <f t="shared" si="33"/>
        <v>-148.1981963822308</v>
      </c>
      <c r="D342" s="5">
        <f t="shared" si="34"/>
        <v>-1111.7370908241057</v>
      </c>
      <c r="E342" s="5">
        <f t="shared" si="32"/>
        <v>-1259.9352872063366</v>
      </c>
    </row>
    <row r="343" spans="1:7">
      <c r="A343" s="4">
        <f t="shared" si="35"/>
        <v>334</v>
      </c>
      <c r="B343" s="5">
        <f t="shared" si="31"/>
        <v>31974.371868929797</v>
      </c>
      <c r="C343" s="5">
        <f t="shared" si="33"/>
        <v>-143.21854066291448</v>
      </c>
      <c r="D343" s="5">
        <f t="shared" si="34"/>
        <v>-1116.7167465434222</v>
      </c>
      <c r="E343" s="5">
        <f t="shared" si="32"/>
        <v>-1259.9352872063366</v>
      </c>
    </row>
    <row r="344" spans="1:7">
      <c r="A344" s="4">
        <f t="shared" si="35"/>
        <v>335</v>
      </c>
      <c r="B344" s="5">
        <f t="shared" si="31"/>
        <v>30857.655122386375</v>
      </c>
      <c r="C344" s="5">
        <f t="shared" si="33"/>
        <v>-138.21658023568872</v>
      </c>
      <c r="D344" s="5">
        <f t="shared" si="34"/>
        <v>-1121.7187069706479</v>
      </c>
      <c r="E344" s="5">
        <f t="shared" si="32"/>
        <v>-1259.9352872063366</v>
      </c>
      <c r="F344" s="3" t="s">
        <v>6</v>
      </c>
      <c r="G344" s="3" t="s">
        <v>8</v>
      </c>
    </row>
    <row r="345" spans="1:7">
      <c r="A345" s="4">
        <f t="shared" si="35"/>
        <v>336</v>
      </c>
      <c r="B345" s="5">
        <f t="shared" si="31"/>
        <v>29735.936415415727</v>
      </c>
      <c r="C345" s="5">
        <f t="shared" si="33"/>
        <v>-133.19221519404937</v>
      </c>
      <c r="D345" s="5">
        <f t="shared" si="34"/>
        <v>-1126.7430720122873</v>
      </c>
      <c r="E345" s="5">
        <f t="shared" si="32"/>
        <v>-1259.9352872063366</v>
      </c>
      <c r="F345" s="5">
        <f>SUM(C334:C345)</f>
        <v>-1925.0347626160635</v>
      </c>
      <c r="G345" s="5">
        <f>SUM(D334:D345)</f>
        <v>-13194.188683859978</v>
      </c>
    </row>
    <row r="346" spans="1:7">
      <c r="A346" s="4">
        <f t="shared" si="35"/>
        <v>337</v>
      </c>
      <c r="B346" s="5">
        <f t="shared" si="31"/>
        <v>28609.19334340344</v>
      </c>
      <c r="C346" s="5">
        <f t="shared" si="33"/>
        <v>-128.14534518399429</v>
      </c>
      <c r="D346" s="5">
        <f t="shared" si="34"/>
        <v>-1131.7899420223423</v>
      </c>
      <c r="E346" s="5">
        <f t="shared" si="32"/>
        <v>-1259.9352872063366</v>
      </c>
    </row>
    <row r="347" spans="1:7">
      <c r="A347" s="4">
        <f t="shared" si="35"/>
        <v>338</v>
      </c>
      <c r="B347" s="5">
        <f t="shared" si="31"/>
        <v>27477.403401381096</v>
      </c>
      <c r="C347" s="5">
        <f t="shared" si="33"/>
        <v>-123.07586940201926</v>
      </c>
      <c r="D347" s="5">
        <f t="shared" si="34"/>
        <v>-1136.8594178043174</v>
      </c>
      <c r="E347" s="5">
        <f t="shared" si="32"/>
        <v>-1259.9352872063366</v>
      </c>
    </row>
    <row r="348" spans="1:7">
      <c r="A348" s="4">
        <f t="shared" si="35"/>
        <v>339</v>
      </c>
      <c r="B348" s="5">
        <f t="shared" si="31"/>
        <v>26340.543983576779</v>
      </c>
      <c r="C348" s="5">
        <f t="shared" si="33"/>
        <v>-117.98368659310408</v>
      </c>
      <c r="D348" s="5">
        <f t="shared" si="34"/>
        <v>-1141.9516006132326</v>
      </c>
      <c r="E348" s="5">
        <f t="shared" si="32"/>
        <v>-1259.9352872063366</v>
      </c>
    </row>
    <row r="349" spans="1:7">
      <c r="A349" s="4">
        <f t="shared" si="35"/>
        <v>340</v>
      </c>
      <c r="B349" s="5">
        <f t="shared" si="31"/>
        <v>25198.592382963547</v>
      </c>
      <c r="C349" s="5">
        <f t="shared" si="33"/>
        <v>-112.86869504869067</v>
      </c>
      <c r="D349" s="5">
        <f t="shared" si="34"/>
        <v>-1147.066592157646</v>
      </c>
      <c r="E349" s="5">
        <f t="shared" si="32"/>
        <v>-1259.9352872063366</v>
      </c>
    </row>
    <row r="350" spans="1:7">
      <c r="A350" s="4">
        <f t="shared" si="35"/>
        <v>341</v>
      </c>
      <c r="B350" s="5">
        <f t="shared" si="31"/>
        <v>24051.525790805899</v>
      </c>
      <c r="C350" s="5">
        <f t="shared" si="33"/>
        <v>-107.73079260465119</v>
      </c>
      <c r="D350" s="5">
        <f t="shared" si="34"/>
        <v>-1152.2044946016854</v>
      </c>
      <c r="E350" s="5">
        <f t="shared" si="32"/>
        <v>-1259.9352872063366</v>
      </c>
    </row>
    <row r="351" spans="1:7">
      <c r="A351" s="4">
        <f t="shared" si="35"/>
        <v>342</v>
      </c>
      <c r="B351" s="5">
        <f t="shared" si="31"/>
        <v>22899.321296204213</v>
      </c>
      <c r="C351" s="5">
        <f t="shared" si="33"/>
        <v>-102.56987663924779</v>
      </c>
      <c r="D351" s="5">
        <f t="shared" si="34"/>
        <v>-1157.3654105670889</v>
      </c>
      <c r="E351" s="5">
        <f t="shared" si="32"/>
        <v>-1259.9352872063366</v>
      </c>
    </row>
    <row r="352" spans="1:7">
      <c r="A352" s="4">
        <f t="shared" si="35"/>
        <v>343</v>
      </c>
      <c r="B352" s="5">
        <f t="shared" si="31"/>
        <v>21741.955885637122</v>
      </c>
      <c r="C352" s="5">
        <f t="shared" si="33"/>
        <v>-97.385844071082715</v>
      </c>
      <c r="D352" s="5">
        <f t="shared" si="34"/>
        <v>-1162.549443135254</v>
      </c>
      <c r="E352" s="5">
        <f t="shared" si="32"/>
        <v>-1259.9352872063369</v>
      </c>
    </row>
    <row r="353" spans="1:7">
      <c r="A353" s="4">
        <f t="shared" si="35"/>
        <v>344</v>
      </c>
      <c r="B353" s="5">
        <f t="shared" si="31"/>
        <v>20579.40644250187</v>
      </c>
      <c r="C353" s="5">
        <f t="shared" si="33"/>
        <v>-92.178591357039394</v>
      </c>
      <c r="D353" s="5">
        <f t="shared" si="34"/>
        <v>-1167.7566958492973</v>
      </c>
      <c r="E353" s="5">
        <f t="shared" si="32"/>
        <v>-1259.9352872063366</v>
      </c>
    </row>
    <row r="354" spans="1:7">
      <c r="A354" s="4">
        <f t="shared" si="35"/>
        <v>345</v>
      </c>
      <c r="B354" s="5">
        <f t="shared" si="31"/>
        <v>19411.649746652573</v>
      </c>
      <c r="C354" s="5">
        <f t="shared" si="33"/>
        <v>-86.948014490214405</v>
      </c>
      <c r="D354" s="5">
        <f t="shared" si="34"/>
        <v>-1172.9872727161223</v>
      </c>
      <c r="E354" s="5">
        <f t="shared" si="32"/>
        <v>-1259.9352872063369</v>
      </c>
    </row>
    <row r="355" spans="1:7">
      <c r="A355" s="4">
        <f t="shared" si="35"/>
        <v>346</v>
      </c>
      <c r="B355" s="5">
        <f t="shared" si="31"/>
        <v>18238.662473936449</v>
      </c>
      <c r="C355" s="5">
        <f t="shared" si="33"/>
        <v>-81.694008997840101</v>
      </c>
      <c r="D355" s="5">
        <f t="shared" si="34"/>
        <v>-1178.2412782084966</v>
      </c>
      <c r="E355" s="5">
        <f t="shared" si="32"/>
        <v>-1259.9352872063366</v>
      </c>
    </row>
    <row r="356" spans="1:7">
      <c r="A356" s="4">
        <f t="shared" si="35"/>
        <v>347</v>
      </c>
      <c r="B356" s="5">
        <f t="shared" si="31"/>
        <v>17060.421195727951</v>
      </c>
      <c r="C356" s="5">
        <f t="shared" si="33"/>
        <v>-76.416469939197881</v>
      </c>
      <c r="D356" s="5">
        <f t="shared" si="34"/>
        <v>-1183.5188172671387</v>
      </c>
      <c r="E356" s="5">
        <f t="shared" si="32"/>
        <v>-1259.9352872063366</v>
      </c>
      <c r="F356" s="3" t="s">
        <v>6</v>
      </c>
      <c r="G356" s="3" t="s">
        <v>8</v>
      </c>
    </row>
    <row r="357" spans="1:7">
      <c r="A357" s="4">
        <f t="shared" si="35"/>
        <v>348</v>
      </c>
      <c r="B357" s="5">
        <f t="shared" si="31"/>
        <v>15876.902378460813</v>
      </c>
      <c r="C357" s="5">
        <f t="shared" si="33"/>
        <v>-71.115291903522149</v>
      </c>
      <c r="D357" s="5">
        <f t="shared" si="34"/>
        <v>-1188.8199953028145</v>
      </c>
      <c r="E357" s="5">
        <f t="shared" si="32"/>
        <v>-1259.9352872063366</v>
      </c>
      <c r="F357" s="5">
        <f>SUM(C346:C357)</f>
        <v>-1198.112486230604</v>
      </c>
      <c r="G357" s="5">
        <f>SUM(D346:D357)</f>
        <v>-13921.110960245434</v>
      </c>
    </row>
    <row r="358" spans="1:7">
      <c r="A358" s="4">
        <f t="shared" si="35"/>
        <v>349</v>
      </c>
      <c r="B358" s="5">
        <f t="shared" si="31"/>
        <v>14688.082383157998</v>
      </c>
      <c r="C358" s="5">
        <f t="shared" si="33"/>
        <v>-65.790369007894952</v>
      </c>
      <c r="D358" s="5">
        <f t="shared" si="34"/>
        <v>-1194.1449181984417</v>
      </c>
      <c r="E358" s="5">
        <f t="shared" si="32"/>
        <v>-1259.9352872063366</v>
      </c>
    </row>
    <row r="359" spans="1:7">
      <c r="A359" s="4">
        <f t="shared" si="35"/>
        <v>350</v>
      </c>
      <c r="B359" s="5">
        <f t="shared" si="31"/>
        <v>13493.937464959556</v>
      </c>
      <c r="C359" s="5">
        <f t="shared" si="33"/>
        <v>-60.441594895131118</v>
      </c>
      <c r="D359" s="5">
        <f t="shared" si="34"/>
        <v>-1199.4936923112055</v>
      </c>
      <c r="E359" s="5">
        <f t="shared" si="32"/>
        <v>-1259.9352872063366</v>
      </c>
    </row>
    <row r="360" spans="1:7">
      <c r="A360" s="4">
        <f t="shared" si="35"/>
        <v>351</v>
      </c>
      <c r="B360" s="5">
        <f t="shared" si="31"/>
        <v>12294.44377264835</v>
      </c>
      <c r="C360" s="5">
        <f t="shared" si="33"/>
        <v>-55.068862731653837</v>
      </c>
      <c r="D360" s="5">
        <f t="shared" si="34"/>
        <v>-1204.8664244746828</v>
      </c>
      <c r="E360" s="5">
        <f t="shared" si="32"/>
        <v>-1259.9352872063366</v>
      </c>
    </row>
    <row r="361" spans="1:7">
      <c r="A361" s="4">
        <f t="shared" si="35"/>
        <v>352</v>
      </c>
      <c r="B361" s="5">
        <f t="shared" si="31"/>
        <v>11089.577348173667</v>
      </c>
      <c r="C361" s="5">
        <f t="shared" si="33"/>
        <v>-49.672065205360994</v>
      </c>
      <c r="D361" s="5">
        <f t="shared" si="34"/>
        <v>-1210.2632220009757</v>
      </c>
      <c r="E361" s="5">
        <f t="shared" si="32"/>
        <v>-1259.9352872063366</v>
      </c>
    </row>
    <row r="362" spans="1:7">
      <c r="A362" s="4">
        <f t="shared" si="35"/>
        <v>353</v>
      </c>
      <c r="B362" s="5">
        <f t="shared" si="31"/>
        <v>9879.3141261726905</v>
      </c>
      <c r="C362" s="5">
        <f t="shared" si="33"/>
        <v>-44.251094523481612</v>
      </c>
      <c r="D362" s="5">
        <f t="shared" si="34"/>
        <v>-1215.6841926828549</v>
      </c>
      <c r="E362" s="5">
        <f t="shared" si="32"/>
        <v>-1259.9352872063366</v>
      </c>
    </row>
    <row r="363" spans="1:7">
      <c r="A363" s="4">
        <f t="shared" si="35"/>
        <v>354</v>
      </c>
      <c r="B363" s="5">
        <f t="shared" si="31"/>
        <v>8663.6299334898358</v>
      </c>
      <c r="C363" s="5">
        <f t="shared" si="33"/>
        <v>-38.80584241042299</v>
      </c>
      <c r="D363" s="5">
        <f t="shared" si="34"/>
        <v>-1221.1294447959137</v>
      </c>
      <c r="E363" s="5">
        <f t="shared" si="32"/>
        <v>-1259.9352872063366</v>
      </c>
    </row>
    <row r="364" spans="1:7">
      <c r="A364" s="4">
        <f t="shared" si="35"/>
        <v>355</v>
      </c>
      <c r="B364" s="5">
        <f t="shared" si="31"/>
        <v>7442.5004886939223</v>
      </c>
      <c r="C364" s="5">
        <f t="shared" si="33"/>
        <v>-33.336200105607958</v>
      </c>
      <c r="D364" s="5">
        <f t="shared" si="34"/>
        <v>-1226.5990871007286</v>
      </c>
      <c r="E364" s="5">
        <f t="shared" si="32"/>
        <v>-1259.9352872063366</v>
      </c>
    </row>
    <row r="365" spans="1:7">
      <c r="A365" s="4">
        <f t="shared" si="35"/>
        <v>356</v>
      </c>
      <c r="B365" s="5">
        <f t="shared" si="31"/>
        <v>6215.9014015931934</v>
      </c>
      <c r="C365" s="5">
        <f t="shared" si="33"/>
        <v>-27.842058361302605</v>
      </c>
      <c r="D365" s="5">
        <f t="shared" si="34"/>
        <v>-1232.093228845034</v>
      </c>
      <c r="E365" s="5">
        <f t="shared" si="32"/>
        <v>-1259.9352872063366</v>
      </c>
    </row>
    <row r="366" spans="1:7">
      <c r="A366" s="4">
        <f t="shared" si="35"/>
        <v>357</v>
      </c>
      <c r="B366" s="5">
        <f t="shared" si="31"/>
        <v>4983.8081727481594</v>
      </c>
      <c r="C366" s="5">
        <f t="shared" si="33"/>
        <v>-22.323307440434224</v>
      </c>
      <c r="D366" s="5">
        <f t="shared" si="34"/>
        <v>-1237.6119797659023</v>
      </c>
      <c r="E366" s="5">
        <f t="shared" si="32"/>
        <v>-1259.9352872063366</v>
      </c>
    </row>
    <row r="367" spans="1:7">
      <c r="A367" s="4">
        <f t="shared" si="35"/>
        <v>358</v>
      </c>
      <c r="B367" s="5">
        <f t="shared" si="31"/>
        <v>3746.1961929822573</v>
      </c>
      <c r="C367" s="5">
        <f t="shared" si="33"/>
        <v>-16.779837114399456</v>
      </c>
      <c r="D367" s="5">
        <f t="shared" si="34"/>
        <v>-1243.1554500919372</v>
      </c>
      <c r="E367" s="5">
        <f t="shared" si="32"/>
        <v>-1259.9352872063366</v>
      </c>
    </row>
    <row r="368" spans="1:7">
      <c r="A368" s="4">
        <f t="shared" si="35"/>
        <v>359</v>
      </c>
      <c r="B368" s="5">
        <f t="shared" si="31"/>
        <v>2503.04074289032</v>
      </c>
      <c r="C368" s="5">
        <f t="shared" si="33"/>
        <v>-11.211536660862652</v>
      </c>
      <c r="D368" s="5">
        <f t="shared" si="34"/>
        <v>-1248.7237505454739</v>
      </c>
      <c r="E368" s="5">
        <f t="shared" si="32"/>
        <v>-1259.9352872063366</v>
      </c>
      <c r="F368" s="3" t="s">
        <v>6</v>
      </c>
      <c r="G368" s="3" t="s">
        <v>8</v>
      </c>
    </row>
    <row r="369" spans="1:7">
      <c r="A369" s="4">
        <f t="shared" si="35"/>
        <v>360</v>
      </c>
      <c r="B369" s="5">
        <f t="shared" si="31"/>
        <v>1254.3169923448461</v>
      </c>
      <c r="C369" s="5">
        <f t="shared" si="33"/>
        <v>-5.6182948615443831</v>
      </c>
      <c r="D369" s="5">
        <f t="shared" si="34"/>
        <v>-1254.3169923447922</v>
      </c>
      <c r="E369" s="5">
        <f t="shared" si="32"/>
        <v>-1259.9352872063366</v>
      </c>
      <c r="F369" s="5">
        <f>SUM(C358:C369)</f>
        <v>-431.14106331809683</v>
      </c>
      <c r="G369" s="5">
        <f>SUM(D358:D369)</f>
        <v>-14688.082383157944</v>
      </c>
    </row>
    <row r="370" spans="1:7">
      <c r="B370" s="5">
        <f t="shared" si="31"/>
        <v>5.3887561080045998E-11</v>
      </c>
      <c r="C370" s="5"/>
      <c r="D370" s="5"/>
      <c r="E370" s="5"/>
    </row>
    <row r="372" spans="1:7">
      <c r="A372" s="12" t="s">
        <v>7</v>
      </c>
      <c r="B372" s="15"/>
      <c r="C372" s="15">
        <f>SUM(C10:C369)</f>
        <v>-228576.7033942811</v>
      </c>
      <c r="D372" s="15">
        <f>SUM(D10:D369)</f>
        <v>-224999.99999999983</v>
      </c>
      <c r="E372" s="15">
        <f>SUM(E10:E369)</f>
        <v>-453576.70339427906</v>
      </c>
    </row>
  </sheetData>
  <phoneticPr fontId="7" type="noConversion"/>
  <pageMargins left="0.75" right="0.5" top="0.5" bottom="0.75" header="0.5" footer="0.5"/>
  <pageSetup orientation="portrait" horizontalDpi="360" verticalDpi="360" r:id="rId1"/>
  <headerFooter alignWithMargins="0">
    <oddFooter>&amp;C&amp;9page &amp;P of &amp;N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1</vt:i4>
      </vt:variant>
      <vt:variant>
        <vt:lpstr>Named Ranges</vt:lpstr>
      </vt:variant>
      <vt:variant>
        <vt:i4>1</vt:i4>
      </vt:variant>
    </vt:vector>
  </HeadingPairs>
  <TitlesOfParts>
    <vt:vector size="2" baseType="lpstr">
      <vt:lpstr>Amortization</vt:lpstr>
      <vt:lpstr>Amortization!Print_Titles</vt:lpstr>
    </vt:vector>
  </TitlesOfParts>
  <Company>Lancaster-Lebanon IU 13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Lancaster-Lebanon IU 13</dc:creator>
  <cp:lastModifiedBy>Rick</cp:lastModifiedBy>
  <cp:lastPrinted>2004-11-22T19:22:40Z</cp:lastPrinted>
  <dcterms:created xsi:type="dcterms:W3CDTF">2000-06-27T15:50:59Z</dcterms:created>
  <dcterms:modified xsi:type="dcterms:W3CDTF">2011-09-18T22:14:21Z</dcterms:modified>
</cp:coreProperties>
</file>